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H:\Allgemein\Beschaffungen\Bestellungen\Anträge-Bestellungen 2026\Verwaltung Anträge-Bestellungen\26-0096 (EU Software Kitabeiträge)\BS01\Vergabeunterlagen\"/>
    </mc:Choice>
  </mc:AlternateContent>
  <xr:revisionPtr revIDLastSave="0" documentId="13_ncr:1_{AB143776-02E6-456A-83CC-45F6FD477455}" xr6:coauthVersionLast="47" xr6:coauthVersionMax="47" xr10:uidLastSave="{00000000-0000-0000-0000-000000000000}"/>
  <bookViews>
    <workbookView xWindow="-108" yWindow="-108" windowWidth="23256" windowHeight="12456" xr2:uid="{44E7A676-3FF2-44EF-99A3-A552639DEBC2}"/>
  </bookViews>
  <sheets>
    <sheet name="Tabelle1" sheetId="1" r:id="rId1"/>
    <sheet name="Tabelle2" sheetId="2" r:id="rId2"/>
  </sheets>
  <definedNames>
    <definedName name="_Hlk106800756" localSheetId="0">Tabelle1!$C$14</definedName>
    <definedName name="_Hlk106800783" localSheetId="0">Tabelle1!$C$29</definedName>
    <definedName name="_Hlk106800797" localSheetId="0">Tabelle1!$C$38</definedName>
    <definedName name="_Hlk106800853" localSheetId="0">Tabelle1!$C$97</definedName>
    <definedName name="_Hlk106801041" localSheetId="0">Tabelle1!$C$115</definedName>
    <definedName name="_Hlk106801061" localSheetId="0">Tabelle1!$C$121</definedName>
    <definedName name="_Hlk106801084" localSheetId="0">Tabelle1!$C$127</definedName>
    <definedName name="_Hlk106801119" localSheetId="0">Tabelle1!$C$138</definedName>
    <definedName name="_Hlk108765320" localSheetId="0">Tabelle1!$B$97</definedName>
    <definedName name="_xlnm.Print_Area" localSheetId="0">Tabelle1!$B$1:$G$170</definedName>
    <definedName name="_xlnm.Print_Titles" localSheetId="0">Tabelle1!$1:$4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9" i="2" l="1"/>
  <c r="E58" i="2"/>
  <c r="E60" i="2" s="1"/>
  <c r="E53" i="2"/>
  <c r="E52" i="2"/>
  <c r="E51" i="2"/>
  <c r="E50" i="2"/>
  <c r="E49" i="2"/>
  <c r="E48" i="2"/>
  <c r="E47" i="2"/>
  <c r="E46" i="2"/>
  <c r="E54" i="2" s="1"/>
  <c r="E41" i="2"/>
  <c r="E40" i="2"/>
  <c r="E39" i="2"/>
  <c r="E42" i="2" s="1"/>
  <c r="E34" i="2"/>
  <c r="E33" i="2"/>
  <c r="E32" i="2"/>
  <c r="E31" i="2"/>
  <c r="E35" i="2" s="1"/>
  <c r="E30" i="2"/>
  <c r="E25" i="2"/>
  <c r="E24" i="2"/>
  <c r="E23" i="2"/>
  <c r="E22" i="2"/>
  <c r="E21" i="2"/>
  <c r="E20" i="2"/>
  <c r="E19" i="2"/>
  <c r="E26" i="2" s="1"/>
  <c r="E63" i="2" s="1"/>
  <c r="E64" i="2" s="1"/>
</calcChain>
</file>

<file path=xl/sharedStrings.xml><?xml version="1.0" encoding="utf-8"?>
<sst xmlns="http://schemas.openxmlformats.org/spreadsheetml/2006/main" count="421" uniqueCount="369">
  <si>
    <t>Anforderungen an eine Software im Fachbereich Jugend und Soziales zur</t>
  </si>
  <si>
    <t>Abrechnung der Elternbeiträge in den Bereichen KITA, Kindertagespflege, OGS</t>
  </si>
  <si>
    <t>Nr.</t>
  </si>
  <si>
    <t>Rubrik</t>
  </si>
  <si>
    <t>A.</t>
  </si>
  <si>
    <t>A.1</t>
  </si>
  <si>
    <t>A.2</t>
  </si>
  <si>
    <t>A.3</t>
  </si>
  <si>
    <t xml:space="preserve">Kassenzeichennummernkreise </t>
  </si>
  <si>
    <t>B.</t>
  </si>
  <si>
    <t>B.2</t>
  </si>
  <si>
    <t>Anrede</t>
  </si>
  <si>
    <t>B.3</t>
  </si>
  <si>
    <t>Familienstand</t>
  </si>
  <si>
    <t>B.4</t>
  </si>
  <si>
    <t>B.5</t>
  </si>
  <si>
    <t>Geschlecht</t>
  </si>
  <si>
    <t>B.6</t>
  </si>
  <si>
    <t>B.7</t>
  </si>
  <si>
    <t xml:space="preserve">C. </t>
  </si>
  <si>
    <t>FALLBEARBEITUNG BEITRAGSERHEBUNG / VERPFLEGUNGSKOSTENABRECHNUNG</t>
  </si>
  <si>
    <t>C.1</t>
  </si>
  <si>
    <t>ERFASSUNG GRUNDDATEN</t>
  </si>
  <si>
    <t>C.1.1</t>
  </si>
  <si>
    <t>C.1.2</t>
  </si>
  <si>
    <t>C.1.3</t>
  </si>
  <si>
    <t>C.1.4</t>
  </si>
  <si>
    <t>C.1.5</t>
  </si>
  <si>
    <t>C.1.6</t>
  </si>
  <si>
    <t>C.1.7</t>
  </si>
  <si>
    <t>C.1.8</t>
  </si>
  <si>
    <t>C.1.9</t>
  </si>
  <si>
    <t>C.1.9.1</t>
  </si>
  <si>
    <t>Zusätzlich: Bescheiderstellung</t>
  </si>
  <si>
    <t>C.1.10</t>
  </si>
  <si>
    <t>C.1.10.1</t>
  </si>
  <si>
    <t>C.2</t>
  </si>
  <si>
    <t>BEITRAGSSACHBEARBEITUNG</t>
  </si>
  <si>
    <t>C.2.1</t>
  </si>
  <si>
    <t>Zeitraumbezogene Einkommensermittlung mit Historie für die Darstellung von Änderungen</t>
  </si>
  <si>
    <t>C.2.1.1</t>
  </si>
  <si>
    <t>Eingabe der Einkommen der betreuenden Personen bzw. der betreuten Kinder mit Angabe der Einkommensarten aus Stammdatentabelle</t>
  </si>
  <si>
    <t>C.2.1.2</t>
  </si>
  <si>
    <t>Eingabe in Frage kommender Abzugsarten aus Stammdatentabelle</t>
  </si>
  <si>
    <t>C.2.1.3</t>
  </si>
  <si>
    <t>Eingabe eines Merkmales für pauschale Einkommenseinstufung für Pflegeeltern</t>
  </si>
  <si>
    <t>C.2.1.4</t>
  </si>
  <si>
    <t>Ausdruck der erstellten Berechnungen für die Bescheiderstellung</t>
  </si>
  <si>
    <t>C.2.1.5</t>
  </si>
  <si>
    <t>Automatisierte Berechnung und Übernahme des bereinigten Gesamt-Einkommens in die Beitragsberechnung</t>
  </si>
  <si>
    <t>C.2.1.6</t>
  </si>
  <si>
    <t>Ermittlung des zu zahlenden Beitrages auf Basis der für den jeweiligen Zeitraum gültigen Beitragstabelle (auch rückwirkend)</t>
  </si>
  <si>
    <t>C.2.2</t>
  </si>
  <si>
    <t>Automatische Neuanlage bzw. Aktualisierung der jeweiligen Sollstellungsdaten zur Übergabe an die Kasse</t>
  </si>
  <si>
    <t>C.2.3</t>
  </si>
  <si>
    <t>Automatische Bescheiderstellung, Erstellung von Korrekturbescheiden</t>
  </si>
  <si>
    <t>C.2.4</t>
  </si>
  <si>
    <t>Erstellung von Überprüfungsschreiben sowie Erinnerungen zur Einkommensermittlung</t>
  </si>
  <si>
    <t>C.2.5</t>
  </si>
  <si>
    <t>Erstellung von Höchstfestsetzungsbescheiden</t>
  </si>
  <si>
    <t>C.2.6</t>
  </si>
  <si>
    <t>C.2.6.1</t>
  </si>
  <si>
    <t>C.2.6.2</t>
  </si>
  <si>
    <t>Datum der Erstfälligkeit muss manuell überschrieben werden können</t>
  </si>
  <si>
    <t>C.2.6.3</t>
  </si>
  <si>
    <t>C.2.6.4</t>
  </si>
  <si>
    <t>C.3</t>
  </si>
  <si>
    <t>VERPFLEGUNGSKOSTEN</t>
  </si>
  <si>
    <t>C.3.1</t>
  </si>
  <si>
    <t>Kindbezogene Hinterlegung von Kassenzeichen für Verpflegungskosten, zahlungspflichtig sind die beitragspflichtigen Personen der Beitragsgemeinschaft.</t>
  </si>
  <si>
    <t>C.3.2</t>
  </si>
  <si>
    <t>Erfassung von Verpflegungskosten, pauschal oder Spitzabrechnung</t>
  </si>
  <si>
    <t>C.4</t>
  </si>
  <si>
    <t>Sollstellungsfunktion zur Übermittlung von Forderungsdaten an die Stadtkasse</t>
  </si>
  <si>
    <t>C.4.1</t>
  </si>
  <si>
    <t>C.4.2</t>
  </si>
  <si>
    <t>C.4.2.1</t>
  </si>
  <si>
    <t>C.4.3</t>
  </si>
  <si>
    <t>C.4.4</t>
  </si>
  <si>
    <t>C.4.5</t>
  </si>
  <si>
    <t>D.</t>
  </si>
  <si>
    <t>ABRECHNUNG TAGESPFLEGEPERSONEN</t>
  </si>
  <si>
    <t>D.1</t>
  </si>
  <si>
    <t>D.1.1</t>
  </si>
  <si>
    <t>D.1.2</t>
  </si>
  <si>
    <t>D.1.3</t>
  </si>
  <si>
    <t>D.1.4</t>
  </si>
  <si>
    <t>D.2</t>
  </si>
  <si>
    <t>AUSZAHLUNG/VERRECHNUNG</t>
  </si>
  <si>
    <t>D.2.1</t>
  </si>
  <si>
    <t>D.2.2</t>
  </si>
  <si>
    <t>D.2.3</t>
  </si>
  <si>
    <t>Soll-Ist-Vergleich, automatische Verrechnungsfunktion für Vormonate bei laufenden Fällen</t>
  </si>
  <si>
    <t>Erstellung von Leistungsbescheiden für Auszahlung sowie Verrechnung</t>
  </si>
  <si>
    <t>E.</t>
  </si>
  <si>
    <t>E.1</t>
  </si>
  <si>
    <t>E.2</t>
  </si>
  <si>
    <t>E.3</t>
  </si>
  <si>
    <t>E.4</t>
  </si>
  <si>
    <t>F.</t>
  </si>
  <si>
    <t xml:space="preserve">VERARBEITUNGSLÄUFE DURCH DIE ADMINISTRATION </t>
  </si>
  <si>
    <t>F.1</t>
  </si>
  <si>
    <t>Umrechnungsfunktion für Beitragsanpassungen</t>
  </si>
  <si>
    <t>Jahressollstellung vor Beginn des neuen Kalenderjahres oder sonstige Funktion zur Erstellung der für das neue Haushaltsjahr erforderlichen Sollstellungssätze für die Stadtkasse</t>
  </si>
  <si>
    <t>Auszahlung der Leistungen für Tagespflegepersonen</t>
  </si>
  <si>
    <t>G.</t>
  </si>
  <si>
    <t>DOKUMENTENERSTELLUNG</t>
  </si>
  <si>
    <t>G.1</t>
  </si>
  <si>
    <t>H.</t>
  </si>
  <si>
    <t>ADMINISTRATIONSFUNKTIONEN</t>
  </si>
  <si>
    <t>H.1</t>
  </si>
  <si>
    <t>H.2</t>
  </si>
  <si>
    <t>Pflege Stammdatentabellen / Schlüsseltabellen</t>
  </si>
  <si>
    <t>I.</t>
  </si>
  <si>
    <t>DATENSCHUTZ</t>
  </si>
  <si>
    <t>I.1</t>
  </si>
  <si>
    <t>I.2</t>
  </si>
  <si>
    <t>I.4</t>
  </si>
  <si>
    <t>Löschfunktionen</t>
  </si>
  <si>
    <t>J.</t>
  </si>
  <si>
    <t>AUSWERTUNGEN/SCHNITTSTELLEN</t>
  </si>
  <si>
    <t>J.1</t>
  </si>
  <si>
    <t>J.2</t>
  </si>
  <si>
    <t>Anbindung der Datenbank an Microsoft Access mit ODBC-Verknüpfungen</t>
  </si>
  <si>
    <t>ARUG-Meldungen für steuerfrei gewährte Leistungen</t>
  </si>
  <si>
    <t>VERFAHRENSHANDHABUNG</t>
  </si>
  <si>
    <t>Erinnerungsfunktionen</t>
  </si>
  <si>
    <t>Automatische Wiedervorlage</t>
  </si>
  <si>
    <t>Hinterlegung von 4-stelligen Kassenzeichennummernkreisen für die Vergabe von Kassenzeichen für Beiträge entsprechend der jeweiligen Unterbringungsart sowie für Verpflegungskosten
4-stellige Nummer für Kassenzeichennummernkreis, Beschreibungstext</t>
  </si>
  <si>
    <t>SCHLÜSSELTABELLEN
Schlüsseltabellen für Auswahlfelder bei der Fallbearbeitung:</t>
  </si>
  <si>
    <t>Staatsangehörigkeit; Bezeichnung sowie Staatenangabe</t>
  </si>
  <si>
    <t>Einrichtungsart: Kindertageseinrichtung, OGS, Tagespflegeperson, Großtagespflege, etc.</t>
  </si>
  <si>
    <t>Abzugsarten Beitragsberechnung (Auswahlfelder, definierbar)</t>
  </si>
  <si>
    <t>Einkommensarten Beitragsberechnung (Auswahlfelder, definierbar)</t>
  </si>
  <si>
    <t>G.2</t>
  </si>
  <si>
    <t>G.3</t>
  </si>
  <si>
    <t>I.3</t>
  </si>
  <si>
    <t>I.5</t>
  </si>
  <si>
    <t>I.6</t>
  </si>
  <si>
    <t>I.7</t>
  </si>
  <si>
    <t>Schnittstelle zur Einwohnermeldeauskunft der Stadt Hagen "OK.EWO"</t>
  </si>
  <si>
    <t>Schnittstelle zu enaio DMS oder eigenes DMS</t>
  </si>
  <si>
    <t>Schnittstelle zu SAP-Connect</t>
  </si>
  <si>
    <t>Import bzw. Datenübernahme aus dem bisherigen Fachverfahren „OK.Jug“ der AKDB</t>
  </si>
  <si>
    <t>H.2.1</t>
  </si>
  <si>
    <t>H.2.2</t>
  </si>
  <si>
    <t>J.2.1</t>
  </si>
  <si>
    <t>und Auszahlung von Leistungen im Bereich Kindertagespflege</t>
  </si>
  <si>
    <t>Hinterlegung eines Straßenverzeichnisses für Hagen</t>
  </si>
  <si>
    <t>Erfassung von Postfachadressen (Z. B. Frauenhaus) mit neuen Postleitzahlen möglich</t>
  </si>
  <si>
    <t>Erfassung neuer Hagener Straßen mit Hausnummern und Postleitzahlzuordnung möglich</t>
  </si>
  <si>
    <t>Abgleich von Hagener Adressen bei Eingabe (Straßenname, Postleitzahl und Ortsname)</t>
  </si>
  <si>
    <t xml:space="preserve">Abgleich von auswärtigen Postleitzahlen und Ortsnamen bei Eingabe </t>
  </si>
  <si>
    <t>Straßenverzeichnis</t>
  </si>
  <si>
    <t>Buchungsstellen für die Auszahlung Tagespflegegelder s. Nr. D</t>
  </si>
  <si>
    <t>A.4</t>
  </si>
  <si>
    <t>Individuelle Anpassung des Berechnungsbogens</t>
  </si>
  <si>
    <t>Einbindung von Bildungsgutscheinen (Verpflegung) durch Bildung und Teilhabe), das Amt 56 wird in diesem Fall zahlungspflichtig</t>
  </si>
  <si>
    <t>Erstellung Monatsabrechnungen in tabellarischer Darstellung</t>
  </si>
  <si>
    <t>Erstellung einer tabellarischen Fehlerliste</t>
  </si>
  <si>
    <t>STATISTIKFUNKTIONEN FÜR DIE LANDESSTATISTIKEN</t>
  </si>
  <si>
    <t>E.5</t>
  </si>
  <si>
    <t>Export der Daten nach Microsoft Excel</t>
  </si>
  <si>
    <t>Merkmal vorhandene Pflegeerlaubnis</t>
  </si>
  <si>
    <t>D.1.1.1</t>
  </si>
  <si>
    <t>Berücksichtigung von Urlaubs- und Krankheitsvertretungen</t>
  </si>
  <si>
    <t>D.1.5</t>
  </si>
  <si>
    <t>D.1.7</t>
  </si>
  <si>
    <t>D.2.5</t>
  </si>
  <si>
    <t>D.3</t>
  </si>
  <si>
    <t>D.3.1</t>
  </si>
  <si>
    <t>Erstellung einer Anhörung</t>
  </si>
  <si>
    <t>D.3.2</t>
  </si>
  <si>
    <t>D.3.2.1</t>
  </si>
  <si>
    <t>D.3.2.2</t>
  </si>
  <si>
    <t>D.3.2.3</t>
  </si>
  <si>
    <t>D.3.2.4</t>
  </si>
  <si>
    <t>D.3.2.5</t>
  </si>
  <si>
    <t>D.3.3</t>
  </si>
  <si>
    <t>Export der Sollstellungsdaten im Excel-Format mit Fallnummer, Sollstellungszeitraum, Buchungsstelle, Kassenzeichen, Hilfeart, Name des Zahlungspflichtigen, Haushaltsjahr</t>
  </si>
  <si>
    <t>E.2.2.1</t>
  </si>
  <si>
    <t>Anzeige einer tabellarischen Liste für das Auszahlungsergebnis zur Kontrolle, Plausibilisierung von fehlenden Genehmigungen und sonstigen fehlenden Eingaben, welche die Auszahlung verhindern, in tabellarischen Listen.</t>
  </si>
  <si>
    <t>E.1.4.1</t>
  </si>
  <si>
    <t>Leerfelder die noch zu befüllen sind</t>
  </si>
  <si>
    <t>J.4</t>
  </si>
  <si>
    <t>A.1.1</t>
  </si>
  <si>
    <t>A.1.2</t>
  </si>
  <si>
    <t>A.1.3</t>
  </si>
  <si>
    <t>A.1.4</t>
  </si>
  <si>
    <t>A.1.5</t>
  </si>
  <si>
    <t>A.1.6</t>
  </si>
  <si>
    <t>A.5</t>
  </si>
  <si>
    <t>A.5.1</t>
  </si>
  <si>
    <t>A.5.2</t>
  </si>
  <si>
    <t>C.2.1.7</t>
  </si>
  <si>
    <t>C.4.5.1</t>
  </si>
  <si>
    <t>D.2.4</t>
  </si>
  <si>
    <t>E.6</t>
  </si>
  <si>
    <t>E.7</t>
  </si>
  <si>
    <t>E.8</t>
  </si>
  <si>
    <t>E.9</t>
  </si>
  <si>
    <t>G.4</t>
  </si>
  <si>
    <t>I.8</t>
  </si>
  <si>
    <t>I.9</t>
  </si>
  <si>
    <t>J.3</t>
  </si>
  <si>
    <t>H.3</t>
  </si>
  <si>
    <t>D.1.2.1</t>
  </si>
  <si>
    <t>D.1.4.1</t>
  </si>
  <si>
    <t>E.10</t>
  </si>
  <si>
    <t>RÜCKERSTATTUNGEN</t>
  </si>
  <si>
    <t>Soll-Ist-Vergleich, Berechnung der Rückerstattung für zurückliegende Monate</t>
  </si>
  <si>
    <t>Erstellung von Leistungsbescheiden für die Rückerstattung</t>
  </si>
  <si>
    <t>B.1</t>
  </si>
  <si>
    <t>D.2.6</t>
  </si>
  <si>
    <t>E.10.1</t>
  </si>
  <si>
    <t>E.10.2</t>
  </si>
  <si>
    <t>E.11</t>
  </si>
  <si>
    <t>J.4.1</t>
  </si>
  <si>
    <t>Ausschlusskriterien</t>
  </si>
  <si>
    <t xml:space="preserve">erfüllt </t>
  </si>
  <si>
    <t xml:space="preserve">nicht erfüllt </t>
  </si>
  <si>
    <t>erreichbare
 Punkte</t>
  </si>
  <si>
    <t>erfüllt</t>
  </si>
  <si>
    <t>nicht erfüllt</t>
  </si>
  <si>
    <t>erreichte
 Punkte</t>
  </si>
  <si>
    <t>Bewertungsbogen – Live-Demo Softwarepräsentation</t>
  </si>
  <si>
    <t>Dieser Bewertungsbogen dient der einheitlichen und nachvollziehbaren Bewertung der Live-Demonstration im Rahmen des europaweiten Vergabeverfahrens gemäß § 127 GWB und § 58 VgV. Die Bewertung erfolgt ausschließlich auf Grundlage der Live-Demonstration.</t>
  </si>
  <si>
    <t>AUSFÜLLHINWEIS</t>
  </si>
  <si>
    <t>Bitte tragen Sie in der Spalte „Bewertung“ (F) für jedes Kriterium den Wert gemäß der nachfolgenden Bewertungsskala ein: 1 / 0,5 / 0. Die erreichten Punkte werden automatisch berechnet (Gewichtung × Bewertung). In der Spalte „Begründung“ (G) ist eine kurze Erläuterung zur vergebenen Bewertung einzutragen.</t>
  </si>
  <si>
    <t>Bewertungsskala</t>
  </si>
  <si>
    <t>Insgesamt erreichbare Punkte:</t>
  </si>
  <si>
    <t>Punkte</t>
  </si>
  <si>
    <t>Bedeutung</t>
  </si>
  <si>
    <t>Anforderung vollständig erfüllt / ohne Einschränkung demonstriert</t>
  </si>
  <si>
    <t>Teilweise erfüllt, erkennbarer Ansatz, aber nicht vollständig</t>
  </si>
  <si>
    <t>Nicht erfüllt oder nicht demonstriert</t>
  </si>
  <si>
    <t>Name des Bewerters:</t>
  </si>
  <si>
    <t>Datum:</t>
  </si>
  <si>
    <t>Name der Software:</t>
  </si>
  <si>
    <t>1. Eingabe der Personendaten (Kind, Eltern, Pflegeeltern, Beitragspflichtige)</t>
  </si>
  <si>
    <t>56 Pkt.</t>
  </si>
  <si>
    <t>Unterkriterium</t>
  </si>
  <si>
    <t>Gew.</t>
  </si>
  <si>
    <t>Bewertungshinweise (1 / 0,5 / 0)</t>
  </si>
  <si>
    <t>Erreichte Pkt.</t>
  </si>
  <si>
    <t>Bewertung</t>
  </si>
  <si>
    <t>Begründung</t>
  </si>
  <si>
    <t>Anwenderführung (Strukturierte Eingabe durch alle Masken/Datenblätter Schritt für Schritt)</t>
  </si>
  <si>
    <t>1 = Manuelles Wechseln möglich, Felder leer lassbar, erst am Ende Hinweis auf Pflichtfelder
0,5 = Manuelles Wechseln möglich, direkter Hinweis beim Wechsel auf Pflichtfelder
0 = Wechsel vor Ausfüllen von Pflichtfeldern nicht möglich</t>
  </si>
  <si>
    <t>Eigene Eingabeseite für Kind/Eltern, zweite Seite für Pflegeeltern/andere Beitragspflichtige</t>
  </si>
  <si>
    <t>1 = Trennung vorhanden
0 = Trennung nicht vorhanden</t>
  </si>
  <si>
    <t>Eingabe mehrerer Personendaten unabhängig vom Beitragspflichtigen</t>
  </si>
  <si>
    <t>1 = Möglichkeit gegeben
0 = Möglichkeit nicht gegeben</t>
  </si>
  <si>
    <t>Eingabemöglichkeit „alleinerziehend“ oder „gemeinsame Beitragspflicht“</t>
  </si>
  <si>
    <t>Plausibilitätsprüfung, ob alle Mussfelder ausgefüllt wurden</t>
  </si>
  <si>
    <t>1 = Prüfung am Ende aller Eingaben gebündelt
0,5 = Prüfung direkt je Eingabeseite
0 = Keine Plausibilitätsprüfung vorhanden</t>
  </si>
  <si>
    <t>Funktion zur Festlegung, wer beitragspflichtig ist</t>
  </si>
  <si>
    <t>1 = Schaltfläche direkt an der Person (z.B. Haken „Beitragspflichtiger“)
0,5 = Muss in anderem Menüpunkt festgelegt werden
0 = Kann nicht manuell angepasst werden</t>
  </si>
  <si>
    <t>Plausibilitätsprüfung bei Pflegeeltern: max. zweite Beitragsstufe der Gebührensatzung</t>
  </si>
  <si>
    <t>Zwischensumme Kategorie 1</t>
  </si>
  <si>
    <t>2. Eingabe der Angaben zur Einrichtung (Kita, OGS, GTP, KTPP)</t>
  </si>
  <si>
    <t>119 Pkt.</t>
  </si>
  <si>
    <t>Auswahl Stundenumfang Kita und Großtagespflege in vordefinierten Stufen (25, 35, 45 Std.)</t>
  </si>
  <si>
    <t>Stundenumfang Tagespflege manuell vorgebbar</t>
  </si>
  <si>
    <t>OGS (ohne Stundenvorgabe, nur Feld für Auswahl der Betreuungsart)</t>
  </si>
  <si>
    <t>Plausibilitätsprüfung, ob alle Pflichtfelder ausgefüllt wurden</t>
  </si>
  <si>
    <t>1 = Prüfung vorhanden
0 = Prüfung nicht vorhanden</t>
  </si>
  <si>
    <t>Anzeige des Ablaufes der Beitragsstufen bzw. Stufenwechsel (z.B. U3 nach Ü3 und Beitragsfreistellung)</t>
  </si>
  <si>
    <t>1 = Wird angezeigt
0 = Wird nicht angezeigt</t>
  </si>
  <si>
    <t>Zwischensumme Kategorie 2</t>
  </si>
  <si>
    <t>3. Anforderung der Einkommensunterlagen</t>
  </si>
  <si>
    <t>21 Pkt.</t>
  </si>
  <si>
    <t>Erstellung eines Anschreibens an Beitragspflichtige zur Anforderung von Einkommensunterlagen</t>
  </si>
  <si>
    <t>1 = Anschreiben wird generiert und automatisch mit Daten befüllt
0,5 = Anschreiben erstellbar, aber manuelle Eintragungen nötig
0 = Kein Anschreiben generierbar</t>
  </si>
  <si>
    <t>Programm hinterlegt automatisch Datum der Abgabefrist im Anschreiben</t>
  </si>
  <si>
    <t>1 = Abgabefrist wird automatisch hinterlegt (definierte Fristenlogik)
0 = Abgabedatum wird nicht automatisch hinterlegt</t>
  </si>
  <si>
    <t>Automatische Erstellung der Wiedervorlage</t>
  </si>
  <si>
    <t>1 = Automatische Wiedervorlage bei Fristdefinition
0,5 = Wiedervorlage muss manuell gesetzt werden
0 = Keine Wiedervorlagen möglich</t>
  </si>
  <si>
    <t>Zwischensumme Kategorie 3</t>
  </si>
  <si>
    <t>4. Einkommenseingabe</t>
  </si>
  <si>
    <t>462 Pkt.</t>
  </si>
  <si>
    <t>Eingangsdaten der Einkommensunterlagen</t>
  </si>
  <si>
    <t>1 = Posteingangsdatum je Nachweis dokumentierbar
0,5 = Nur Datum der Vollständigkeit dokumentierbar
0 = Kein Datum hinterlegbar</t>
  </si>
  <si>
    <t>Erfassung verschiedener Einkommensarten (z.B. Arbeitsentgelt, Rente, Unterhalt)</t>
  </si>
  <si>
    <t>1 = Auswahl aus vordefinierter Dropdown-Liste
0,5 = Einkommensart muss manuell eingetragen werden
0 = Einkommensarten nicht hinterlegbar</t>
  </si>
  <si>
    <t>Einkommensarten durch Administrator anpassbar</t>
  </si>
  <si>
    <t>1 = Jederzeit durch Kunden anpassbar (Verfahrensadmin)
0,5 = Änderung muss beim Hersteller beauftragt werden
0 = Nicht veränderbar oder nicht vorhanden</t>
  </si>
  <si>
    <t>Eingabe von abzüglichem Einkommen (z.B. Werbungskosten, Spesen)</t>
  </si>
  <si>
    <t>1 = Auswahl aus vordefinierter Dropdown-Liste
0,5 = Abzugsart muss manuell eingetragen werden
0 = Abzugsarten nicht hinterlegbar</t>
  </si>
  <si>
    <t>Abzugsarten durch Administrator anpassbar</t>
  </si>
  <si>
    <t>Automatische Berechnung des Bruttoeinkommens</t>
  </si>
  <si>
    <t>1 = Gesamtbruttoeinkommen wird automatisch berechnet und ausgewiesen
0,5 = Wird berechnet, aber nicht ausgewiesen
0 = Kann nicht automatisch berechnet werden</t>
  </si>
  <si>
    <t>Berechnung des Elternbeitrages</t>
  </si>
  <si>
    <t>1 = Elternbeitrag wird anhand Bruttoeinkommen + Beitragstabelle berechnet
0 = Wird nicht automatisch berechnet</t>
  </si>
  <si>
    <t>Nachträgliche Änderungen des Einkommens und der Beitragszeiträume</t>
  </si>
  <si>
    <t>1 = Änderungen möglich, automatische Neuberechnung + Änderungsbescheid
0,5 = Änderungen möglich, aber keine automatische Anpassung
0 = Keine nachträglichen Änderungen möglich</t>
  </si>
  <si>
    <t>Zwischensumme Kategorie 4</t>
  </si>
  <si>
    <t>5. Bescheid Erstellung</t>
  </si>
  <si>
    <t>42 Pkt.</t>
  </si>
  <si>
    <t>Elternbeitrag wird in Bescheid-Vordruck übernommen (Erfasserdaten, Anschrift, Beitrag, Kind, Betreuung, Kassenzeichen, Festsetzung, Anlagen)</t>
  </si>
  <si>
    <t>1 = Alle Daten werden automatisch in Bescheid-Vorlage übernommen
0 = Daten werden nicht vollständig automatisch übernommen</t>
  </si>
  <si>
    <t>Manuelle Ergänzungen/Änderungen im Bescheid</t>
  </si>
  <si>
    <t>1 = Manuelle Änderungen via Microsoft Word möglich
0,5 = Manuelle Änderungen via anderer Textverarbeitungssoftware
0 = Keine manuellen Änderungen möglich</t>
  </si>
  <si>
    <t>Zwischensumme Kategorie 5</t>
  </si>
  <si>
    <t>GESAMTERGEBNIS</t>
  </si>
  <si>
    <t>Maximal erreichbare Punkte:</t>
  </si>
  <si>
    <t>Erreichte Punkte gesamt:</t>
  </si>
  <si>
    <t>Erreichte Punkte in Prozent:</t>
  </si>
  <si>
    <t>Unterschrift Bewerter:</t>
  </si>
  <si>
    <t>Bewertungskriterien</t>
  </si>
  <si>
    <r>
      <rPr>
        <b/>
        <sz val="9"/>
        <color theme="1"/>
        <rFont val="Calibri"/>
        <family val="2"/>
        <scheme val="minor"/>
      </rPr>
      <t xml:space="preserve">Bankentabelle
</t>
    </r>
    <r>
      <rPr>
        <sz val="9"/>
        <color theme="1"/>
        <rFont val="Calibri"/>
        <family val="2"/>
        <scheme val="minor"/>
      </rPr>
      <t>IBAN, BIC, Bankname, mit Plausibilisierung und Vervollständigung bei Eingabe von Bankverbindungen bei der Dateneingabe während der Fallbearbeitung, bei Eingabe der Iban werden BIC und Bankname automatisch ermittelt</t>
    </r>
  </si>
  <si>
    <r>
      <t xml:space="preserve">Einrichtungen/Tagespflegepersonen/Großtagespflege – für die Beitragserhebung
</t>
    </r>
    <r>
      <rPr>
        <sz val="9"/>
        <color theme="1"/>
        <rFont val="Calibri"/>
        <family val="2"/>
        <scheme val="minor"/>
      </rPr>
      <t>Name, Postanschrift, evtl. Feld für Geodaten, Art Geodaten</t>
    </r>
  </si>
  <si>
    <r>
      <t xml:space="preserve">Daten betreute Kinder
</t>
    </r>
    <r>
      <rPr>
        <sz val="9"/>
        <color theme="1"/>
        <rFont val="Calibri"/>
        <family val="2"/>
        <scheme val="minor"/>
      </rPr>
      <t>Fallnummer Kindertabelle, Name, Vorname, Geschlecht, Geburtsdatum, Zuordnung zu Eltern</t>
    </r>
  </si>
  <si>
    <r>
      <t xml:space="preserve">Daten Elternteile
</t>
    </r>
    <r>
      <rPr>
        <sz val="9"/>
        <color theme="1"/>
        <rFont val="Calibri"/>
        <family val="2"/>
        <scheme val="minor"/>
      </rPr>
      <t>Fallnummer jeweilige Personentabelle, Name, Vorname, Geschlecht, Geburtsdatum, Postanschrift</t>
    </r>
  </si>
  <si>
    <r>
      <t xml:space="preserve">Daten Pflegeeltern als sonstige Beitragspflichtige 
</t>
    </r>
    <r>
      <rPr>
        <sz val="9"/>
        <color theme="1"/>
        <rFont val="Calibri"/>
        <family val="2"/>
        <scheme val="minor"/>
      </rPr>
      <t>Fallnummer, Name, Vorname, Geschlecht, Geburtsdatum, Postanschrift</t>
    </r>
  </si>
  <si>
    <r>
      <t xml:space="preserve">Daten sonstige Personen als Beitragspflichtige 
</t>
    </r>
    <r>
      <rPr>
        <sz val="9"/>
        <color theme="1"/>
        <rFont val="Calibri"/>
        <family val="2"/>
        <scheme val="minor"/>
      </rPr>
      <t>Fallnummer, Name, Vorname, Postanschrift, Status</t>
    </r>
  </si>
  <si>
    <r>
      <t xml:space="preserve">Unterbringungsart: 
</t>
    </r>
    <r>
      <rPr>
        <sz val="9"/>
        <color theme="1"/>
        <rFont val="Calibri"/>
        <family val="2"/>
        <scheme val="minor"/>
      </rPr>
      <t>Jedes betreute Kind erhält eine Zuordnung, in welcher Einrichtung es betreut wird (Zeitraum von, Zeitraum bis, Schlüssel und Name der Einrichtung/Tagespflegeperson, Betreuungsschlüssel).</t>
    </r>
  </si>
  <si>
    <r>
      <t>Berechnung Erstfälligkeit Zugänge</t>
    </r>
    <r>
      <rPr>
        <sz val="9"/>
        <color theme="1"/>
        <rFont val="Calibri"/>
        <family val="2"/>
        <scheme val="minor"/>
      </rPr>
      <t>:
Bescheiddatum + 1 Monat + 3 Tage bzw. spätere Folgefälligkeit jeweils zum Fünfzehnten eines Monats für zukünftige monatlich fällig werdende Forderungen.</t>
    </r>
  </si>
  <si>
    <r>
      <t>Berechnung Erstfälligkeit Abgänge</t>
    </r>
    <r>
      <rPr>
        <sz val="9"/>
        <color theme="1"/>
        <rFont val="Calibri"/>
        <family val="2"/>
        <scheme val="minor"/>
      </rPr>
      <t>:
Jeweilige Zugangsfälligkeit in Zukunft, ansonsten Fälligkeit = Bescheiddatum für Absetzung in der Vergangenheit oder zum Bescheiddatum fällig gewordener Forderungen.</t>
    </r>
  </si>
  <si>
    <r>
      <t xml:space="preserve">Erfassungsteil Grunddaten Zahlungspflichtiger 
</t>
    </r>
    <r>
      <rPr>
        <sz val="9"/>
        <color theme="1"/>
        <rFont val="Calibri"/>
        <family val="2"/>
        <scheme val="minor"/>
      </rPr>
      <t>Auswahl Zahlungspflichtiger aus Stammdatentabellen (Vater, Mutter, Pflegeeltern, Sonstiger) sowie Postanschrift</t>
    </r>
  </si>
  <si>
    <r>
      <t>Berechnung Erstfälligkeit Zugänge</t>
    </r>
    <r>
      <rPr>
        <sz val="9"/>
        <color theme="1"/>
        <rFont val="Calibri"/>
        <family val="2"/>
        <scheme val="minor"/>
      </rPr>
      <t>:
Bescheiddatum + 15 Tage</t>
    </r>
  </si>
  <si>
    <r>
      <t xml:space="preserve">Daten Tagespflegepersonen
</t>
    </r>
    <r>
      <rPr>
        <sz val="9"/>
        <color theme="1"/>
        <rFont val="Calibri"/>
        <family val="2"/>
        <scheme val="minor"/>
      </rPr>
      <t>Name, Vorname, Geburtsdatum, Postanschrift, weitere Kontaktdaten, Bankverbindung, Steuer-ID</t>
    </r>
  </si>
  <si>
    <r>
      <t xml:space="preserve">Versicherungsdaten Tagespflegepersonen
</t>
    </r>
    <r>
      <rPr>
        <sz val="9"/>
        <color theme="1"/>
        <rFont val="Calibri"/>
        <family val="2"/>
        <scheme val="minor"/>
      </rPr>
      <t>Zeitraum von, Zeitraum bis, Sozialversicherungsbeiträge prozentual oder als Festbetrag für Krankenversicherung, Altersvorsorge, Pflegeversicherung, Unfallversicherung</t>
    </r>
  </si>
  <si>
    <r>
      <t xml:space="preserve">Betreute Kinder
</t>
    </r>
    <r>
      <rPr>
        <sz val="9"/>
        <color theme="1"/>
        <rFont val="Calibri"/>
        <family val="2"/>
        <scheme val="minor"/>
      </rPr>
      <t>Fallnummer, Name, Vorname, Geburtsdatum, Zeitraum von, Zeitraum bis</t>
    </r>
  </si>
  <si>
    <r>
      <t xml:space="preserve">Abrechnungsdaten Betreuung
</t>
    </r>
    <r>
      <rPr>
        <sz val="9"/>
        <color theme="1"/>
        <rFont val="Calibri"/>
        <family val="2"/>
        <scheme val="minor"/>
      </rPr>
      <t>Zeitraum von, Zeitraum bis, Betreuungsstundenumfang und Leistungsentgeltberechnung pro Kind</t>
    </r>
  </si>
  <si>
    <r>
      <t xml:space="preserve">Sonstige Aufwendungen Tagespflegepersonen
</t>
    </r>
    <r>
      <rPr>
        <sz val="9"/>
        <color theme="1"/>
        <rFont val="Calibri"/>
        <family val="2"/>
        <scheme val="minor"/>
      </rPr>
      <t>Zeitraum von, Zeitraum bis, Art der sonstigen Aufwendungen (z. B. Miete), Betrag</t>
    </r>
  </si>
  <si>
    <r>
      <t xml:space="preserve">Monatsabrechnung
</t>
    </r>
    <r>
      <rPr>
        <sz val="9"/>
        <color theme="1"/>
        <rFont val="Calibri"/>
        <family val="2"/>
        <scheme val="minor"/>
      </rPr>
      <t>Automatische Ermittlung der zu zahlenden Beträge für Betreuung, Sozialversicherung, sonstige Aufwendungen</t>
    </r>
  </si>
  <si>
    <r>
      <t xml:space="preserve">Vorschlagsliste
Ermittlung der auf Grund der Beitragsanpassung umzustellenden Fälle
</t>
    </r>
    <r>
      <rPr>
        <sz val="9"/>
        <color theme="1"/>
        <rFont val="Calibri"/>
        <family val="2"/>
        <scheme val="minor"/>
      </rPr>
      <t>Ausgabe einer tabellarischen Liste</t>
    </r>
  </si>
  <si>
    <r>
      <t xml:space="preserve">Produktionslauf für die Umrechnung
</t>
    </r>
    <r>
      <rPr>
        <sz val="9"/>
        <color theme="1"/>
        <rFont val="Calibri"/>
        <family val="2"/>
        <scheme val="minor"/>
      </rPr>
      <t>Erstellung der Sollstellungssätze zur Übermittlung an die Kasse</t>
    </r>
  </si>
  <si>
    <r>
      <t xml:space="preserve">Ermittlung der zu verarbeitenden Daten für die Sollstellung, 
</t>
    </r>
    <r>
      <rPr>
        <sz val="9"/>
        <color theme="1"/>
        <rFont val="Calibri"/>
        <family val="2"/>
        <scheme val="minor"/>
      </rPr>
      <t>Plausibilisierung der Sollstellungdaten, Erstellung einer tabellarischen Sollstellungsliste mit Kassenzeichen, Zahlungspflichtiger, Zeitraum, Summe.</t>
    </r>
  </si>
  <si>
    <r>
      <t xml:space="preserve">Testlauf Auszahlung
</t>
    </r>
    <r>
      <rPr>
        <sz val="9"/>
        <color theme="1"/>
        <rFont val="Calibri"/>
        <family val="2"/>
        <scheme val="minor"/>
      </rPr>
      <t>Eingabe/Auswahl des Auszahlungsmonats, Vorgabe der Fälligkeit für die SEPA-Datei (bei Monatszahlungen vorletzter Werktag des Monats), Schaltfläche zum Start des Testlaufes</t>
    </r>
  </si>
  <si>
    <r>
      <t xml:space="preserve">Manuelle Fallzuordnung durch die Sachbearbeitung
</t>
    </r>
    <r>
      <rPr>
        <sz val="9"/>
        <color theme="1"/>
        <rFont val="Calibri"/>
        <family val="2"/>
        <scheme val="minor"/>
      </rPr>
      <t>Bei manueller Neuzuordnung eines Falles (z. B. durch Namenswechsel, Einrichtungswechsel) muss die Übernahme der Wiedervorlagedaten durch den Eintrag des neu zuständigen Sachbearbeiters ausgelöst werden.</t>
    </r>
  </si>
  <si>
    <r>
      <t xml:space="preserve">Einzelfalllöschung
</t>
    </r>
    <r>
      <rPr>
        <sz val="9"/>
        <color theme="1"/>
        <rFont val="Calibri"/>
        <family val="2"/>
        <scheme val="minor"/>
      </rPr>
      <t>Unzulässig erfasste Personen müssen gelöscht werden können, z. B. anhand der Datensatznummer.
Die jeweiligen Fallnummern werden in einer Protokolldatei mit Löschdatum aufgelistet.</t>
    </r>
  </si>
  <si>
    <r>
      <t xml:space="preserve">Listendarstellung
</t>
    </r>
    <r>
      <rPr>
        <sz val="9"/>
        <color theme="1"/>
        <rFont val="Calibri"/>
        <family val="2"/>
        <scheme val="minor"/>
      </rPr>
      <t>Alle Listen sind innerhalb des Verfahrens nach allen Faktoren zu filtern/sortieren.</t>
    </r>
  </si>
  <si>
    <r>
      <t xml:space="preserve">Beitragsgemeinschaft
</t>
    </r>
    <r>
      <rPr>
        <sz val="9"/>
        <color rgb="FF000000"/>
        <rFont val="Calibri"/>
        <family val="2"/>
        <scheme val="minor"/>
      </rPr>
      <t>Erfassung und Verwaltung von Beitragsgemeinschaften zur Erhebung der Beiträge für die Betreuung von Kindern in Kindertageseinrichtungen, Tagespflege und OGS entsprechend der jeweiligen Beitragssatzungen. Eine Beitragsgemeinschaft besteht aus den jeweils beitragspflichtigen Personen (Elternteilen, Pflegeltern, sonstigen Personen) sowie den betreuten Kindern; den Kindern werden beide Elternteile direkt zugeordnet. Die Beitragspflicht besteht für das Kind mit dem entsprechend der Beitragstabelle höchsten Monatsbeitrag (Zahlkind). Jede Beitragsgemeinschaft erhält eine eigene Nummer; die jeweils zugeordneten Personen (Beitragspflichtige, Kinder) müssen bei Datenbankauswertungen identifiziert werden können. Das jeweilige Zahlkind ist als solches in der Beitragsgemeinschaft kenntlich zu machen, es ist auch dann ein Zahlkind kenntlich zu machen, wenn auf Grund von Einkommenshöhe oder Beitragsbefreiung kein Beitrag erhoben wird.
Der Beitragsgemeinschaft ist bei der Erfassung ein Kassenzeichen zuzuordnen, welches für die Beitragserhebung verwendet wird. Das Kassenzeichen richtet sich nach der Art der Unterbringung des Kindes, es wird haushaltstechnisch unterschieden zwischen Kindertageseinrichtungen, Tagespflege, Großtagespflege, Grundschulen und Förderschulen.
Beim Wechsel des Zahlungspflichtigen sowie bei einer Änderung der sich aus der Unterbringung ergebenden Buchungsstelle (erfordert ein anderes Kassenzeichen) ist es notwendig, ggf. weitere Zeiträume mit einer neuen Beitragsgemeinschaft mit einem neue Kassenzeichen anzulegen, sofern noch keine entsprechende Beitragsgemeinschaft existiert, auf deren Daten man zurückgreifen könnte.
Daten Beitragsgemeinschaft:
BG-Nummer, Zeitraum Beginn Beitragsgemeinschaft, Zeitraum Ende Beitragsgemeinschaft, aktuelle Fallzuständigkeit (Benutzerkennung/Name), Kassenzeichen, ggf. Hinweis Kassenzeichenart (siehe Erläuterung oben), Anzeige der in der Beitragsgemeinschaft erfassten Kinder</t>
    </r>
  </si>
  <si>
    <r>
      <t xml:space="preserve">Betreuungsschlüssel 
</t>
    </r>
    <r>
      <rPr>
        <sz val="9"/>
        <color rgb="FF000000"/>
        <rFont val="Calibri"/>
        <family val="2"/>
        <scheme val="minor"/>
      </rPr>
      <t>Der frei erfassbare Betreuungsschlüssel enthält zur Ermittlung des zu zahlenden Beitrages eine Kombination aus Betreuungsart (Kindertageseinrichtung, Tagespflege und OGS), wöchentlicher Betreuungsstundenangabe sowie einem Kennzeichen für einen evtl. vorliegenden Beitragsbefreiungsgrund; anhand des Betreuungsschlüssels wird in der Beitragstabelle der für das jeweilige Einkommen der Beitragsgemeinschaft zu zahlende Monatsbeitrag ermittelt.
Beispiele:
05 = OGS
12 -=Tagesstätte unter 3 Jahren/35 Wochenstunden      
05BLG = OGS beitragsbefreit wegen Geschwisterkind letzte Kindergartenjahre</t>
    </r>
  </si>
  <si>
    <r>
      <t xml:space="preserve">Automatisierte Berechnung Betreuungsende 
</t>
    </r>
    <r>
      <rPr>
        <sz val="9"/>
        <color rgb="FF000000"/>
        <rFont val="Calibri"/>
        <family val="2"/>
        <scheme val="minor"/>
      </rPr>
      <t>Für Kinder in Kindertageseinrichtungen ist das Betreuungsende zum 31.7. desjenigen Jahres, in dem die Einschulung erfolgt, automatisch vom Verfahren zu errechnen und als Endedatum des Aufenthaltes in der Betreuungsübersicht zu hinterlegen, soweit nicht eine vorzeitige Abmeldung oder eine Rückstellung vom Schulbesuch manuell vorgegeben wird.</t>
    </r>
  </si>
  <si>
    <r>
      <t xml:space="preserve">Automatisierte Umschlüsselung von U3-Kindern
</t>
    </r>
    <r>
      <rPr>
        <sz val="9"/>
        <color rgb="FF000000"/>
        <rFont val="Calibri"/>
        <family val="2"/>
        <scheme val="minor"/>
      </rPr>
      <t>Für U3-Kinder wird ein höherer Beitrag erhoben, eine automatisierte Umschlüsselung des Betreuungsschlüssels der U3-Kinder entsprechend dem Geburtsdatum ab dem Beginn des 3. Lebensjahres ist, sofern technisch möglich, erforderlich einschließlich Umrechnung des zu zahlenden Beitrages unter Beachtung eventuell vorhandener beitragspflichtiger Geschwisterkinder einschließlich Korrektur der Sollstellung für die in der jeweiligen Beitragsgemeinschaft betroffenen Kinder.</t>
    </r>
  </si>
  <si>
    <r>
      <t xml:space="preserve">Automatisierte Umschlüsselung von Kindern ab dem 4. Lebensjahr zwecks Beitragsbefreiung für das vorletzte sowie das letzte Kindergartenjahr
</t>
    </r>
    <r>
      <rPr>
        <sz val="9"/>
        <color rgb="FF000000"/>
        <rFont val="Calibri"/>
        <family val="2"/>
        <scheme val="minor"/>
      </rPr>
      <t>Für Kinder ab dem 4. Lebensjahr (Stichtag 30.09.) ist eine automatisierte Beitragsbefreiung erforderlich einschließlich Umrechnung des zu zahlenden Beitrages unter Beachtung eventuell vorhandener beitragspflichtiger Geschwisterkinder, Korrektur der Sollstellung für die in der jeweiligen Beitragsgemeinschaft betroffenen Kinder.</t>
    </r>
  </si>
  <si>
    <r>
      <t xml:space="preserve">Vergabe des Kassenzeichens für Beiträge
</t>
    </r>
    <r>
      <rPr>
        <sz val="9"/>
        <color rgb="FF000000"/>
        <rFont val="Calibri"/>
        <family val="2"/>
        <scheme val="minor"/>
      </rPr>
      <t>Zur Bildung des 12-stelligen Kassenzeichens wird die Nummer eines auszuwählenden Kassenzeichennummernkreises um eine 7-stellige fortlaufende Nummer ergänzt.
Für dieses 11-stellige Konstrukt wird eine 1-stellige Prüfziffer nach Modulo 11, Rest invers, ermittelt und als 12. Stelle hinzugefügt.</t>
    </r>
  </si>
  <si>
    <r>
      <t xml:space="preserve">Sollstellungszeiträume je Kassenzeichen 
</t>
    </r>
    <r>
      <rPr>
        <sz val="9"/>
        <color rgb="FF000000"/>
        <rFont val="Calibri"/>
        <family val="2"/>
        <scheme val="minor"/>
      </rPr>
      <t>Erfassung mehrerer Zeitraumdaten je vergebenem Kassenzeichen (Von-Datum, Bis-Datum, Betrag, einmalige oder laufende Forderung, automatische Anzeige der Zeitraumsumme, Eingabe Bescheiddatum, automatische Berechnung Erstfälligkeit,
Zeitraumsplitt bei Änderung Einkommen, Änderung Unterbringungsart, Wechsel Beitragspflichtiger, Wechsel Zahlkind muss möglich sein, Berechnung der Differenz bei Betragsänderungen sowie Sollstellung der Differenzbeträge.</t>
    </r>
  </si>
  <si>
    <r>
      <t xml:space="preserve">Sollstellungszeiträume je Kassenzeichen 
</t>
    </r>
    <r>
      <rPr>
        <sz val="9"/>
        <color rgb="FF000000"/>
        <rFont val="Calibri"/>
        <family val="2"/>
        <scheme val="minor"/>
      </rPr>
      <t>Erfassung mehrerer Zeitraumdaten je vergebenem Kassenzeichen (Von-Datum, Bis-Datum, Betrag, einmalige oder laufende Forderung, automatische Anzeige der Zeitraumsumme, Eingabe Bescheiddatum, automatische Berechnung Erstfälligkeit, Wechsel Beitragspflichtiger muss möglich sein, Berechnung der Differenz bei Betragsänderungen sowie Sollstellung der Differenzbeträge.</t>
    </r>
  </si>
  <si>
    <r>
      <t xml:space="preserve">Vergabe des Kassenzeichens für Verpflegung
</t>
    </r>
    <r>
      <rPr>
        <sz val="9"/>
        <color rgb="FF000000"/>
        <rFont val="Calibri"/>
        <family val="2"/>
        <scheme val="minor"/>
      </rPr>
      <t>Zur Bildung des 12-stelligen Kassenzeichens wird die Nummer eines auszuwählenden Kassenzeichennummernkreises für die Verpflegung um eine 7-stellige fortlaufende Nummer ergänzt.
Für dieses 11-stellige Konstrukt wird eine 1-stellige Prüfziffer nach Modulo 11, Rest invers, ermittelt und als 12. Stelle hinzugefügt.</t>
    </r>
  </si>
  <si>
    <r>
      <t xml:space="preserve">Schaltfläche im Erfassungsteil für den Abgleich mit bisher erfolgten Zahlungen 
</t>
    </r>
    <r>
      <rPr>
        <sz val="9"/>
        <color rgb="FF000000"/>
        <rFont val="Calibri"/>
        <family val="2"/>
        <scheme val="minor"/>
      </rPr>
      <t>Tabellarische Anzeige erfolgter Zahlungen nach Buchungsdatum, Leistungsmonat, Leistungsbezeichnung, Gesamtbetrag, internes Textfeld für Hinweise.
Per Doppelklick werden weitere Zahlungsdetails (z. B. Einzelposten mit dem jeweiligen Betrag) angezeigt.
Sortierung nach allen Kriterien möglich.</t>
    </r>
  </si>
  <si>
    <r>
      <t xml:space="preserve">Verwendung eines Erfassungsformulars für die Monatszahlungen an die Tagespflegepersonen 
</t>
    </r>
    <r>
      <rPr>
        <sz val="9"/>
        <color rgb="FF000000"/>
        <rFont val="Calibri"/>
        <family val="2"/>
        <scheme val="minor"/>
      </rPr>
      <t>Fallnummer, Haushaltsjahr, Zeitraum von, Zeitraum bis, tabellarische Auflistung der verwendeten Rechnungspostenbezeichnungen mit Einzelbeträgen, Ermittlung der Gesamtsumme für die Überweisung, Verwendungszweck, Betragshöhe, Empfängername Tagespflegeperson, IBAN, BIC,, internes Textfeld für Aktenzeichen und Hinweise, Status genehmigt ja/nein, Anzeige des genehmigenden Sachbearbeiters, Anzeige des Genehmigungsdatums</t>
    </r>
  </si>
  <si>
    <r>
      <t xml:space="preserve">Plausibilitätsprüfung
</t>
    </r>
    <r>
      <rPr>
        <sz val="9"/>
        <color rgb="FF000000"/>
        <rFont val="Calibri"/>
        <family val="2"/>
        <scheme val="minor"/>
      </rPr>
      <t>Ermittlung der zu korrigierenden Fälle, bei denen der Sollstellungsbetrag vom nach dem Einkommen, der Höchstfestsetzung oder der Pflegeelterneinstufung zu zahlenden Beitrag abweicht
Ausgabe einer tabellarischen Plausiliste zur Korrektur vor der eigentlichen Umrechnung</t>
    </r>
  </si>
  <si>
    <r>
      <t xml:space="preserve">Export der Sollstellungsdaten im vorgegebenen Format zur Weiterverarbeitung durch die Stadtkasse
</t>
    </r>
    <r>
      <rPr>
        <sz val="9"/>
        <color rgb="FF000000"/>
        <rFont val="Calibri"/>
        <family val="2"/>
        <scheme val="minor"/>
      </rPr>
      <t>Hierfür sind 2 Dateien zu erstellen, deren Namen parametrisiert vorgegeben werden kann, die Datei mit den Sollstellungsdaten für die Verarbeitung der Zahlungsdaten sowie die Datei mit den Daten der Zahlungspflichtigen für die Verarbeitung der Personenstammdaten.
Zur kassentechnischen Dokumentation der Zahlungspflicht ist eine leistungsbegründende Liste zu erstellen mit Kassenzeichen, Name und Anschrift, Zeitraumdaten, Zugänge, Abgänge, Gesamtsumme Zugänge, Gesamtsumme Abgänge</t>
    </r>
  </si>
  <si>
    <r>
      <t xml:space="preserve">Produktivlauf Auszahlung
</t>
    </r>
    <r>
      <rPr>
        <sz val="9"/>
        <color rgb="FF000000"/>
        <rFont val="Calibri"/>
        <family val="2"/>
        <scheme val="minor"/>
      </rPr>
      <t>Schaltfläche zum Start des Produktivlaufes, Anzeige einer tabellarischen Liste für das Auszahlungsergebnis am Bildschirm zur Kontrolle, Erstellung einer SEPA-Datei im XML-Format, Erstellung eines Datenträgerbegleitzettels, tabellarischer Auszahlungslisten, Kassenanordnung, Buchungsübersicht mit bebuchten Buchungsstellen und jeweiligen Buchungssummen.
Für die Auszahlungsläufe müssen Arbeitswiederholungen möglich sein, um die Auszahlungslisten bzw. die SEPA-Datei erneut abrufen zu können.</t>
    </r>
  </si>
  <si>
    <r>
      <t xml:space="preserve">Druckfunktionen zum Ausdruck von Dokumenten und Urkunden mittels Serienbrieffunktionalität innerhalb des Microsoft Office (Word) 
</t>
    </r>
    <r>
      <rPr>
        <sz val="9"/>
        <color rgb="FF000000"/>
        <rFont val="Calibri"/>
        <family val="2"/>
        <scheme val="minor"/>
      </rPr>
      <t>Übergabe der Grunddaten des jeweiligen Dokuments, Einfügen von zeitraumbezogenen Datentabellen, automatisiertes Einfügen von anderen Dokumenten, Einfügen von Kopf- und Fußzeilen.
Schnittstelle zur Anbindung eines DMS.</t>
    </r>
  </si>
  <si>
    <r>
      <t xml:space="preserve">Datenschutz 
</t>
    </r>
    <r>
      <rPr>
        <sz val="9"/>
        <color rgb="FF000000"/>
        <rFont val="Calibri"/>
        <family val="2"/>
        <scheme val="minor"/>
      </rPr>
      <t>Es sollen mehrere Fachdienste (Beitragssachbearbeitung, Verwaltung Tagespflegepersonen, Auszahlung Tagespflegeentgelte) auf das Verfahren zugreifen.
Dabei ist grundsätzlich sicherzustellen, dass der jeweilige Fachdienst nur seine eigenen Falldaten bearbeiten darf.
Zusätzlich soll die Abteilungsleitung / Sachgruppenleitung auf alle Fälle zugreifen dürfen.
Das Sekretariat soll auf alle Fälle lesend zugreifen dürfen zum Zwecke der Identifizierung der zuständigen Sachbearbeiter, der Zugriff auf die Daten bezüglich Einkommen, erhobene Beiträge und gewährter Leistungen ist dabei auszuschließen.
Die Sachbearbeiter eines Fachdienstes werden in einer Sachbearbeiter-Gruppe zusammengefasst.
Dabei ist eine gegenseitige Gruppen-Vertretung mit Lese- und Schreibrecht möglich.</t>
    </r>
  </si>
  <si>
    <r>
      <t xml:space="preserve">Benutzerzulassung / Kennwortvergabe / Rechtevergabe
</t>
    </r>
    <r>
      <rPr>
        <sz val="9"/>
        <color rgb="FF000000"/>
        <rFont val="Calibri"/>
        <family val="2"/>
        <scheme val="minor"/>
      </rPr>
      <t>Für die einheitliche Vergabe von Zugriffsrechten müssen Rechtegruppen eingerichtet werden können (Z. B. Beitragssachbearbeitung, Verpflegungssachbearbeitung, Sachbearbeitung Tagespflegepersonen).
Menüs/Masken müssen rechtebezogen bzw. rechtegruppenbezogen komplett gesperrt werden oder nur mit Leserechten versehen werden können.</t>
    </r>
  </si>
  <si>
    <r>
      <t xml:space="preserve">Funktion für Neuzuordnung Sachbearbeiter bei Zuständigkeitswechsel
</t>
    </r>
    <r>
      <rPr>
        <sz val="9"/>
        <color rgb="FF000000"/>
        <rFont val="Calibri"/>
        <family val="2"/>
        <scheme val="minor"/>
      </rPr>
      <t>Auswahlkriterien:
Nach Buchstabengruppen (Nachname des Falles) für teilweise Neuzuordnung oder bisher zuständiger Sachbearbeiter für vollständige Neuzuordnung
Die gefundenen Datensätze müssen per Markierung ausgewählt werden, um nicht neu zuzuordnende Datensätze ausschließen zu können.
Mit der Neuzuordnung müssen auch zugehörige Wiedervorlagedaten neu zugeordnet werden.</t>
    </r>
  </si>
  <si>
    <r>
      <t xml:space="preserve">Löschung nach Ablauf der Aufbewahrungsfristen
</t>
    </r>
    <r>
      <rPr>
        <sz val="9"/>
        <color rgb="FF000000"/>
        <rFont val="Calibri"/>
        <family val="2"/>
        <scheme val="minor"/>
      </rPr>
      <t>Fälle, deren Aufbewahrungsfrist abgelaufen ist, müssen nach Vorgabe eines Datums, bis zu dem der Fall abgeschlossen worden ist, gelöscht werden können.
Die hierzu ermittelten Fälle müssen einzeln sowie insgesamt markiert sowie nach einer Markierung einzeln sowie insgesamt demarkiert werden können.
Markierte Fälle sowie damit zusammenhängende Personen, deren Daten nicht mehr anderweitig (z. B. für weitere noch nicht zu löschende Fälle) werden nach einer Sicherheitsabfrage gelöscht, die jeweiligen Fallnummern werden in einer Protokolldatei mit Löschdatum aufgelistet.</t>
    </r>
  </si>
  <si>
    <r>
      <t xml:space="preserve">Personensuche
</t>
    </r>
    <r>
      <rPr>
        <sz val="9"/>
        <color rgb="FF000000"/>
        <rFont val="Calibri"/>
        <family val="2"/>
        <scheme val="minor"/>
      </rPr>
      <t>Über die Hauptansicht besteht die Möglichkeit, eine dezidierte Personensuche durchzuführen. Hierzu steht eine Suchmaske zur Verfügung.
Gesucht werden kann nach Fallnummer, Name, Vorname, Geburtsdatum, Geschlecht, Sachbearbeiter, Namen und Geburtsdaten der jeweiligen Elternteile</t>
    </r>
  </si>
  <si>
    <r>
      <t xml:space="preserve">Ausfallzeiten Tagespflegeperson
</t>
    </r>
    <r>
      <rPr>
        <sz val="9"/>
        <color theme="1"/>
        <rFont val="Calibri"/>
        <family val="2"/>
        <scheme val="minor"/>
      </rPr>
      <t>Fallnummer, Zeitraum von, Zeitraum bis, Grund Ausfallzeiten Tagespflegeperson</t>
    </r>
  </si>
  <si>
    <r>
      <t xml:space="preserve">Ausfallzeiten Kinder
</t>
    </r>
    <r>
      <rPr>
        <sz val="9"/>
        <color theme="1"/>
        <rFont val="Calibri"/>
        <family val="2"/>
        <scheme val="minor"/>
      </rPr>
      <t>Fallnummer, Zeitraum von, Zeitraum bis, Grund Ausfallzeiten Kind</t>
    </r>
  </si>
  <si>
    <r>
      <t xml:space="preserve">Erfassungsteil Grunddaten Zahlungspflichtiger 
</t>
    </r>
    <r>
      <rPr>
        <sz val="9"/>
        <color theme="1"/>
        <rFont val="Calibri"/>
        <family val="2"/>
        <scheme val="minor"/>
      </rPr>
      <t>Auswahl Tagespflegeperson</t>
    </r>
  </si>
  <si>
    <r>
      <t>Berechnung Erstfälligkeit Zugänge</t>
    </r>
    <r>
      <rPr>
        <sz val="9"/>
        <color theme="1"/>
        <rFont val="Calibri"/>
        <family val="2"/>
        <scheme val="minor"/>
      </rPr>
      <t>:
Bescheiddatum + 1 Monat + 3 Tage bzw. spätere Folgefälligkeit jeweils zum Ersten eines Monats für zukünftige monatlich fällig werdende Forderungen.</t>
    </r>
  </si>
  <si>
    <r>
      <t xml:space="preserve">Sperrung / Ausblenden von Datenfeldern
</t>
    </r>
    <r>
      <rPr>
        <sz val="9"/>
        <color theme="1"/>
        <rFont val="Calibri"/>
        <family val="2"/>
        <scheme val="minor"/>
      </rPr>
      <t>Datenfelder, welche nicht für die wahrzunehmende Aufgabe relevant sind, müssen gesperrt bzw. ausgeblendet werden können.</t>
    </r>
  </si>
  <si>
    <r>
      <t xml:space="preserve">Vergabe des Kassenzeichens für die Rückerstattung
</t>
    </r>
    <r>
      <rPr>
        <sz val="9"/>
        <color rgb="FF000000"/>
        <rFont val="Calibri"/>
        <family val="2"/>
        <scheme val="minor"/>
      </rPr>
      <t>Zur Bildung des 12-stelligen Kassenzeichens wird die Nummer eines auszuwählenden Kassenzeichennummernkreises für die Rückerstattung um eine 7-stellige fortlaufende Nummer ergänzt.
Für dieses 11-stellige Konstrukt wird eine 1-stellige Prüfziffer nach Modulo 11, Rest invers, ermittelt und als 12. Stelle hinzugefügt.</t>
    </r>
  </si>
  <si>
    <r>
      <t xml:space="preserve">Definition von Pflichtfeldern 
</t>
    </r>
    <r>
      <rPr>
        <sz val="9"/>
        <color rgb="FF000000"/>
        <rFont val="Calibri"/>
        <family val="2"/>
        <scheme val="minor"/>
      </rPr>
      <t>Allgemeine Möglichkeit zur Definition von Pflichtfeldern, welche in der Eintragung auszufüllen sind. Die betreffenden Felder müssen im Prozess noch ermittelt und benannt werden.
Pflichtfelder können nach Anwenderwunsch vom Anwender frei definiert werden.</t>
    </r>
  </si>
  <si>
    <r>
      <t xml:space="preserve">Hinterlegung </t>
    </r>
    <r>
      <rPr>
        <b/>
        <sz val="9"/>
        <color theme="1"/>
        <rFont val="Calibri"/>
        <family val="2"/>
        <scheme val="minor"/>
      </rPr>
      <t xml:space="preserve">von auswärtigen Postleitzahlen und Ortsnamen </t>
    </r>
  </si>
  <si>
    <r>
      <rPr>
        <b/>
        <sz val="9"/>
        <color rgb="FF000000"/>
        <rFont val="Calibri"/>
        <family val="2"/>
        <scheme val="minor"/>
      </rPr>
      <t xml:space="preserve">Vor der Bildung des Kassenzeichens ist der jeweilige Kassenzeichennummernkreis durch den Sachbearbeiter auszuwählen. </t>
    </r>
    <r>
      <rPr>
        <sz val="9"/>
        <color rgb="FF000000"/>
        <rFont val="Calibri"/>
        <family val="2"/>
        <scheme val="minor"/>
      </rPr>
      <t xml:space="preserve">
Zur Bildung des 12-stelligen Kassenzeichens wird die Nummer des Kassenzeichennummernkreises um eine 7-stellige fortlaufende Nummer ergänzt.
Für dieses 11-stellige Konstrukt wird eine 1-stellige Prüfziffer nach Modulo 11, Rest invers, ermittelt und als 12. Stelle hinzugefügt.
Für die 7-stellige laufende Nummer muss ein Startwert vorgegeben werden können.</t>
    </r>
  </si>
  <si>
    <r>
      <rPr>
        <b/>
        <sz val="9"/>
        <color rgb="FF000000"/>
        <rFont val="Calibri"/>
        <family val="2"/>
        <scheme val="minor"/>
      </rPr>
      <t>Auswertungen sind innerhalb des Verfahrens vom Anwender zusammenstellbar.</t>
    </r>
    <r>
      <rPr>
        <sz val="9"/>
        <color rgb="FF000000"/>
        <rFont val="Calibri"/>
        <family val="2"/>
        <scheme val="minor"/>
      </rPr>
      <t xml:space="preserve">
Festlegung des Auswertungszeitpunktes, sowie des Berichtszeitraumes.
Auswahl des Auswertungsumfanges.
Alle im System eingegebenen Daten können für Auswertungszwecke ausgewählt und ausgewertet werden.
Anlegen von Favoriten für die Auswertungen
Regelmäßig zu erstellende Statistiken, bzw. Formulare sind aus der Software, bzw. dem darin gehaltenen Datenbestand zu generieren. </t>
    </r>
  </si>
  <si>
    <r>
      <t>Schnittstelle zum Verfahren “kitaplus“</t>
    </r>
    <r>
      <rPr>
        <b/>
        <sz val="9"/>
        <color theme="1"/>
        <rFont val="Calibri"/>
        <family val="2"/>
        <scheme val="minor"/>
      </rPr>
      <t xml:space="preserve"> der BMS Consulting GmbH / NPO Applications GmbH</t>
    </r>
  </si>
  <si>
    <r>
      <t xml:space="preserve">STAMMDATENTABELLEN
</t>
    </r>
    <r>
      <rPr>
        <sz val="9"/>
        <color theme="0"/>
        <rFont val="Calibri"/>
        <family val="2"/>
        <scheme val="minor"/>
      </rPr>
      <t>Mindestumfang Stammdatentabellen zur Auswahl während der Fallbearbeitung bzw. Stammdatenpflege in anderen Tabellen</t>
    </r>
  </si>
  <si>
    <t>maximal erreichbare Punkte</t>
  </si>
  <si>
    <t>Erreichte Punkte gesamt</t>
  </si>
  <si>
    <t xml:space="preserve">In dem nachfolgenden „Leistungsverzeichnis“ sind die Anforderungen an die Software im Detail beschrieben. Das Leistungsverzeichnis ist in die Teile „Ausschlusskriterien“ und „Bewertungskriterien“ zu der von Ihnen angebotenen Software aufgeteilt. Eine Nichterfüllung von Ausschlusskriterien führt automatisch zum Ausschluss aus dem weiteren Verfahren.
Bewertet werden alle in dem Leistungsverzeichnis aufgeführten Bewertungskriterien entsprechend der angegeben Punktezahl. Insgesamt können 300,05 Punkte erreicht werden. Bei Erfüllung eines Kriterium erhalten Sie die volle angegebene Punktzahl, bei Nichterfüllung immer 0 Punkte. 
Kreuzen Sie bitte „erfüllt“ an, wenn Ihre Software das Kriterium erfüllt.
Kreuzen Sie bitte „nicht erfüllt“ an, wenn Ihre Software das Kriterium nicht erfüllt. 
Bitte beachten Sie, dass die Nummerierung der Bewertungskriterien im Gesamtkontext, auch in Bezug auf die Nummerierung der Rubriken in den Ausschlusskriterien,  betrachtet werden muss. 
Die dunkelblauen Felder sind nicht auszufüllen, da es sich herbei um Überschriften handelt.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</si>
</sst>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7" x14ac:knownFonts="1">
    <font>
      <sz val="11"/>
      <color theme="1"/>
      <name val="Calibri"/>
      <family val="2"/>
      <scheme val="minor"/>
    </font>
    <font>
      <b/>
      <sz val="11"/>
      <color theme="1"/>
      <name val="Calibri"/>
      <family val="2"/>
      <scheme val="minor"/>
    </font>
    <font>
      <sz val="11"/>
      <color rgb="FF000000"/>
      <name val="Calibri"/>
      <family val="2"/>
      <scheme val="minor"/>
    </font>
    <font>
      <b/>
      <sz val="11"/>
      <color rgb="FF000000"/>
      <name val="Calibri"/>
      <family val="2"/>
      <scheme val="minor"/>
    </font>
    <font>
      <b/>
      <sz val="11"/>
      <name val="Calibri"/>
      <family val="2"/>
      <scheme val="minor"/>
    </font>
    <font>
      <sz val="8"/>
      <name val="Calibri"/>
      <family val="2"/>
      <scheme val="minor"/>
    </font>
    <font>
      <b/>
      <sz val="11"/>
      <color rgb="FFFF0000"/>
      <name val="Calibri"/>
      <family val="2"/>
      <scheme val="minor"/>
    </font>
    <font>
      <b/>
      <sz val="14"/>
      <color rgb="FF1F4E79"/>
      <name val="Calibri"/>
    </font>
    <font>
      <sz val="9"/>
      <color rgb="FF333333"/>
      <name val="Calibri"/>
    </font>
    <font>
      <b/>
      <sz val="10"/>
      <color rgb="FFFFFFFF"/>
      <name val="Calibri"/>
    </font>
    <font>
      <b/>
      <sz val="10"/>
      <color rgb="FF1F4E79"/>
      <name val="Calibri"/>
    </font>
    <font>
      <b/>
      <sz val="9"/>
      <color rgb="FFFFFFFF"/>
      <name val="Calibri"/>
    </font>
    <font>
      <b/>
      <sz val="9"/>
      <color theme="1"/>
      <name val="Calibri"/>
    </font>
    <font>
      <sz val="9"/>
      <color theme="1"/>
      <name val="Calibri"/>
    </font>
    <font>
      <b/>
      <sz val="9"/>
      <color rgb="FF1F4E79"/>
      <name val="Calibri"/>
    </font>
    <font>
      <b/>
      <sz val="8"/>
      <color rgb="FF1F4E79"/>
      <name val="Calibri"/>
    </font>
    <font>
      <sz val="8"/>
      <color theme="1"/>
      <name val="Calibri"/>
    </font>
    <font>
      <sz val="7"/>
      <color theme="1"/>
      <name val="Calibri"/>
    </font>
    <font>
      <sz val="9"/>
      <color theme="1"/>
      <name val="Calibri"/>
      <family val="2"/>
      <scheme val="minor"/>
    </font>
    <font>
      <sz val="8"/>
      <color theme="1"/>
      <name val="Calibri"/>
      <family val="2"/>
      <scheme val="minor"/>
    </font>
    <font>
      <b/>
      <sz val="8"/>
      <color theme="1"/>
      <name val="Calibri"/>
    </font>
    <font>
      <b/>
      <sz val="11"/>
      <color rgb="FFFFFFFF"/>
      <name val="Calibri"/>
    </font>
    <font>
      <b/>
      <sz val="12"/>
      <color rgb="FFFFFFFF"/>
      <name val="Calibri"/>
    </font>
    <font>
      <b/>
      <sz val="12"/>
      <color rgb="FF1F4E79"/>
      <name val="Calibri"/>
    </font>
    <font>
      <b/>
      <u/>
      <sz val="18"/>
      <color rgb="FF1F4E79"/>
      <name val="Calibri"/>
      <family val="2"/>
      <scheme val="minor"/>
    </font>
    <font>
      <sz val="9"/>
      <color rgb="FF333333"/>
      <name val="Calibri"/>
      <family val="2"/>
      <scheme val="minor"/>
    </font>
    <font>
      <b/>
      <u/>
      <sz val="14"/>
      <color rgb="FF1F4E79"/>
      <name val="Calibri"/>
      <family val="2"/>
      <scheme val="minor"/>
    </font>
    <font>
      <b/>
      <sz val="9"/>
      <color rgb="FF1F4E79"/>
      <name val="Calibri"/>
      <family val="2"/>
      <scheme val="minor"/>
    </font>
    <font>
      <sz val="9"/>
      <color rgb="FF000000"/>
      <name val="Calibri"/>
      <family val="2"/>
      <scheme val="minor"/>
    </font>
    <font>
      <b/>
      <sz val="9"/>
      <color theme="0"/>
      <name val="Calibri"/>
      <family val="2"/>
      <scheme val="minor"/>
    </font>
    <font>
      <b/>
      <sz val="9"/>
      <color theme="1"/>
      <name val="Calibri"/>
      <family val="2"/>
      <scheme val="minor"/>
    </font>
    <font>
      <b/>
      <sz val="9"/>
      <color rgb="FFFFFFFF"/>
      <name val="Calibri"/>
      <family val="2"/>
      <scheme val="minor"/>
    </font>
    <font>
      <b/>
      <sz val="9"/>
      <color rgb="FF000000"/>
      <name val="Calibri"/>
      <family val="2"/>
      <scheme val="minor"/>
    </font>
    <font>
      <b/>
      <u/>
      <sz val="11"/>
      <color rgb="FF1F4E79"/>
      <name val="Calibri"/>
      <family val="2"/>
      <scheme val="minor"/>
    </font>
    <font>
      <b/>
      <u/>
      <sz val="12"/>
      <color rgb="FF1F4E79"/>
      <name val="Calibri"/>
      <family val="2"/>
      <scheme val="minor"/>
    </font>
    <font>
      <b/>
      <sz val="9"/>
      <name val="Calibri"/>
      <family val="2"/>
      <scheme val="minor"/>
    </font>
    <font>
      <sz val="9"/>
      <color theme="0"/>
      <name val="Calibri"/>
      <family val="2"/>
      <scheme val="minor"/>
    </font>
  </fonts>
  <fills count="16">
    <fill>
      <patternFill patternType="none"/>
    </fill>
    <fill>
      <patternFill patternType="gray125"/>
    </fill>
    <fill>
      <patternFill patternType="solid">
        <fgColor rgb="FFC4BC96"/>
        <bgColor indexed="64"/>
      </patternFill>
    </fill>
    <fill>
      <patternFill patternType="solid">
        <fgColor theme="0"/>
        <bgColor indexed="64"/>
      </patternFill>
    </fill>
    <fill>
      <patternFill patternType="solid">
        <fgColor theme="7" tint="0.59999389629810485"/>
        <bgColor indexed="64"/>
      </patternFill>
    </fill>
    <fill>
      <patternFill patternType="solid">
        <fgColor rgb="FF1F4E79"/>
        <bgColor indexed="64"/>
      </patternFill>
    </fill>
    <fill>
      <patternFill patternType="solid">
        <fgColor rgb="FFE2EFDA"/>
        <bgColor indexed="64"/>
      </patternFill>
    </fill>
    <fill>
      <patternFill patternType="solid">
        <fgColor rgb="FFFFF2CC"/>
        <bgColor indexed="64"/>
      </patternFill>
    </fill>
    <fill>
      <patternFill patternType="solid">
        <fgColor rgb="FFFCE4EC"/>
        <bgColor indexed="64"/>
      </patternFill>
    </fill>
    <fill>
      <patternFill patternType="solid">
        <fgColor rgb="FFF2F2F2"/>
        <bgColor indexed="64"/>
      </patternFill>
    </fill>
    <fill>
      <patternFill patternType="solid">
        <fgColor rgb="FFD6E4F0"/>
        <bgColor indexed="64"/>
      </patternFill>
    </fill>
    <fill>
      <patternFill patternType="solid">
        <fgColor rgb="FFF5F8FC"/>
        <bgColor indexed="64"/>
      </patternFill>
    </fill>
    <fill>
      <patternFill patternType="solid">
        <fgColor rgb="FFFFFFFF"/>
        <bgColor indexed="64"/>
      </patternFill>
    </fill>
    <fill>
      <patternFill patternType="solid">
        <fgColor theme="8" tint="-0.499984740745262"/>
        <bgColor indexed="64"/>
      </patternFill>
    </fill>
    <fill>
      <patternFill patternType="solid">
        <fgColor theme="9" tint="0.79998168889431442"/>
        <bgColor indexed="64"/>
      </patternFill>
    </fill>
    <fill>
      <patternFill patternType="solid">
        <fgColor theme="6" tint="0.79998168889431442"/>
        <bgColor indexed="64"/>
      </patternFill>
    </fill>
  </fills>
  <borders count="29">
    <border>
      <left/>
      <right/>
      <top/>
      <bottom/>
      <diagonal/>
    </border>
    <border>
      <left style="thin">
        <color rgb="FFB4C6E7"/>
      </left>
      <right style="thin">
        <color rgb="FFB4C6E7"/>
      </right>
      <top style="thin">
        <color rgb="FFB4C6E7"/>
      </top>
      <bottom style="thin">
        <color rgb="FFB4C6E7"/>
      </bottom>
      <diagonal/>
    </border>
    <border>
      <left/>
      <right/>
      <top/>
      <bottom style="thin">
        <color rgb="FF1F4E79"/>
      </bottom>
      <diagonal/>
    </border>
    <border>
      <left/>
      <right/>
      <top style="thin">
        <color rgb="FF1F4E79"/>
      </top>
      <bottom style="thin">
        <color rgb="FF1F4E79"/>
      </bottom>
      <diagonal/>
    </border>
    <border>
      <left style="thin">
        <color rgb="FFB4C6E7"/>
      </left>
      <right style="thin">
        <color rgb="FFB4C6E7"/>
      </right>
      <top style="thin">
        <color rgb="FFB4C6E7"/>
      </top>
      <bottom/>
      <diagonal/>
    </border>
    <border>
      <left style="thin">
        <color rgb="FFB4C6E7"/>
      </left>
      <right style="thin">
        <color rgb="FFB4C6E7"/>
      </right>
      <top style="medium">
        <color rgb="FF1F4E79"/>
      </top>
      <bottom style="medium">
        <color rgb="FF1F4E79"/>
      </bottom>
      <diagonal/>
    </border>
    <border>
      <left/>
      <right/>
      <top style="medium">
        <color rgb="FF1F4E79"/>
      </top>
      <bottom style="thin">
        <color rgb="FFB4C6E7"/>
      </bottom>
      <diagonal/>
    </border>
    <border>
      <left/>
      <right/>
      <top style="thin">
        <color rgb="FFB4C6E7"/>
      </top>
      <bottom style="thin">
        <color rgb="FFB4C6E7"/>
      </bottom>
      <diagonal/>
    </border>
    <border>
      <left/>
      <right/>
      <top style="thin">
        <color rgb="FFB4C6E7"/>
      </top>
      <bottom style="medium">
        <color rgb="FF1F4E79"/>
      </bottom>
      <diagonal/>
    </border>
    <border>
      <left/>
      <right/>
      <top/>
      <bottom style="medium">
        <color rgb="FF1F4E79"/>
      </bottom>
      <diagonal/>
    </border>
    <border>
      <left/>
      <right style="thin">
        <color rgb="FFB4C6E7"/>
      </right>
      <top/>
      <bottom style="thin">
        <color rgb="FFB4C6E7"/>
      </bottom>
      <diagonal/>
    </border>
    <border>
      <left style="thin">
        <color rgb="FFB4C6E7"/>
      </left>
      <right style="thin">
        <color rgb="FFB4C6E7"/>
      </right>
      <top/>
      <bottom style="thin">
        <color rgb="FFB4C6E7"/>
      </bottom>
      <diagonal/>
    </border>
    <border>
      <left style="thin">
        <color rgb="FFB4C6E7"/>
      </left>
      <right/>
      <top/>
      <bottom style="thin">
        <color rgb="FFB4C6E7"/>
      </bottom>
      <diagonal/>
    </border>
    <border>
      <left/>
      <right style="thin">
        <color rgb="FFB4C6E7"/>
      </right>
      <top style="thin">
        <color rgb="FFB4C6E7"/>
      </top>
      <bottom style="thin">
        <color rgb="FFB4C6E7"/>
      </bottom>
      <diagonal/>
    </border>
    <border>
      <left style="thin">
        <color rgb="FFB4C6E7"/>
      </left>
      <right/>
      <top style="thin">
        <color rgb="FFB4C6E7"/>
      </top>
      <bottom style="thin">
        <color rgb="FFB4C6E7"/>
      </bottom>
      <diagonal/>
    </border>
    <border>
      <left/>
      <right style="thin">
        <color rgb="FFB4C6E7"/>
      </right>
      <top style="thin">
        <color rgb="FFB4C6E7"/>
      </top>
      <bottom/>
      <diagonal/>
    </border>
    <border>
      <left style="thin">
        <color rgb="FFB4C6E7"/>
      </left>
      <right/>
      <top style="thin">
        <color rgb="FFB4C6E7"/>
      </top>
      <bottom/>
      <diagonal/>
    </border>
    <border>
      <left/>
      <right style="thin">
        <color rgb="FFB4C6E7"/>
      </right>
      <top style="thin">
        <color rgb="FFB4C6E7"/>
      </top>
      <bottom style="medium">
        <color rgb="FF1F4E79"/>
      </bottom>
      <diagonal/>
    </border>
    <border>
      <left style="thin">
        <color rgb="FFB4C6E7"/>
      </left>
      <right style="thin">
        <color rgb="FFB4C6E7"/>
      </right>
      <top style="thin">
        <color rgb="FFB4C6E7"/>
      </top>
      <bottom style="medium">
        <color rgb="FF1F4E79"/>
      </bottom>
      <diagonal/>
    </border>
    <border>
      <left style="thin">
        <color rgb="FFB4C6E7"/>
      </left>
      <right/>
      <top style="thin">
        <color rgb="FFB4C6E7"/>
      </top>
      <bottom style="medium">
        <color rgb="FF1F4E79"/>
      </bottom>
      <diagonal/>
    </border>
    <border>
      <left/>
      <right style="thin">
        <color rgb="FFB4C6E7"/>
      </right>
      <top/>
      <bottom/>
      <diagonal/>
    </border>
    <border>
      <left style="thin">
        <color rgb="FFB4C6E7"/>
      </left>
      <right style="thin">
        <color rgb="FFB4C6E7"/>
      </right>
      <top/>
      <bottom/>
      <diagonal/>
    </border>
    <border>
      <left style="thin">
        <color rgb="FFB4C6E7"/>
      </left>
      <right/>
      <top/>
      <bottom/>
      <diagonal/>
    </border>
    <border>
      <left/>
      <right style="thin">
        <color rgb="FFB4C6E7"/>
      </right>
      <top/>
      <bottom style="medium">
        <color rgb="FF1F4E79"/>
      </bottom>
      <diagonal/>
    </border>
    <border>
      <left style="thin">
        <color rgb="FFB4C6E7"/>
      </left>
      <right style="thin">
        <color rgb="FFB4C6E7"/>
      </right>
      <top/>
      <bottom style="medium">
        <color rgb="FF1F4E79"/>
      </bottom>
      <diagonal/>
    </border>
    <border>
      <left style="thin">
        <color rgb="FFB4C6E7"/>
      </left>
      <right/>
      <top/>
      <bottom style="medium">
        <color rgb="FF1F4E79"/>
      </bottom>
      <diagonal/>
    </border>
    <border>
      <left/>
      <right style="thin">
        <color rgb="FFB4C6E7"/>
      </right>
      <top style="medium">
        <color rgb="FF1F4E79"/>
      </top>
      <bottom style="thin">
        <color indexed="64"/>
      </bottom>
      <diagonal/>
    </border>
    <border>
      <left style="thin">
        <color rgb="FFB4C6E7"/>
      </left>
      <right style="thin">
        <color rgb="FFB4C6E7"/>
      </right>
      <top style="medium">
        <color rgb="FF1F4E79"/>
      </top>
      <bottom style="thin">
        <color indexed="64"/>
      </bottom>
      <diagonal/>
    </border>
    <border>
      <left style="thin">
        <color rgb="FFB4C6E7"/>
      </left>
      <right/>
      <top style="medium">
        <color rgb="FF1F4E79"/>
      </top>
      <bottom style="thin">
        <color indexed="64"/>
      </bottom>
      <diagonal/>
    </border>
  </borders>
  <cellStyleXfs count="1">
    <xf numFmtId="0" fontId="0" fillId="0" borderId="0"/>
  </cellStyleXfs>
  <cellXfs count="160">
    <xf numFmtId="0" fontId="0" fillId="0" borderId="0" xfId="0"/>
    <xf numFmtId="0" fontId="0" fillId="0" borderId="0" xfId="0" applyAlignment="1">
      <alignment vertical="top"/>
    </xf>
    <xf numFmtId="0" fontId="1" fillId="0" borderId="0" xfId="0" applyFont="1" applyAlignment="1">
      <alignment vertical="center" wrapText="1"/>
    </xf>
    <xf numFmtId="0" fontId="0" fillId="0" borderId="0" xfId="0" applyAlignment="1">
      <alignment vertical="center" wrapText="1"/>
    </xf>
    <xf numFmtId="0" fontId="1" fillId="0" borderId="0" xfId="0" applyFont="1" applyAlignment="1">
      <alignment vertical="top" wrapText="1"/>
    </xf>
    <xf numFmtId="0" fontId="0" fillId="0" borderId="0" xfId="0" applyAlignment="1">
      <alignment vertical="top" wrapText="1"/>
    </xf>
    <xf numFmtId="0" fontId="0" fillId="0" borderId="0" xfId="0" applyAlignment="1">
      <alignment wrapText="1"/>
    </xf>
    <xf numFmtId="0" fontId="9" fillId="5" borderId="0" xfId="0" applyFont="1" applyFill="1" applyAlignment="1">
      <alignment horizontal="left" wrapText="1"/>
    </xf>
    <xf numFmtId="0" fontId="0" fillId="5" borderId="0" xfId="0" applyFill="1" applyAlignment="1">
      <alignment wrapText="1"/>
    </xf>
    <xf numFmtId="0" fontId="10" fillId="0" borderId="0" xfId="0" applyFont="1" applyAlignment="1">
      <alignment wrapText="1"/>
    </xf>
    <xf numFmtId="0" fontId="10" fillId="0" borderId="0" xfId="0" applyFont="1" applyAlignment="1">
      <alignment horizontal="right" wrapText="1"/>
    </xf>
    <xf numFmtId="0" fontId="7" fillId="0" borderId="0" xfId="0" applyFont="1" applyAlignment="1">
      <alignment horizontal="center" wrapText="1"/>
    </xf>
    <xf numFmtId="0" fontId="11" fillId="5" borderId="1" xfId="0" applyFont="1" applyFill="1" applyBorder="1" applyAlignment="1">
      <alignment horizontal="center" wrapText="1"/>
    </xf>
    <xf numFmtId="0" fontId="12" fillId="6" borderId="1" xfId="0" applyFont="1" applyFill="1" applyBorder="1" applyAlignment="1">
      <alignment horizontal="center" wrapText="1"/>
    </xf>
    <xf numFmtId="0" fontId="12" fillId="7" borderId="1" xfId="0" applyFont="1" applyFill="1" applyBorder="1" applyAlignment="1">
      <alignment horizontal="center" wrapText="1"/>
    </xf>
    <xf numFmtId="0" fontId="12" fillId="8" borderId="1" xfId="0" applyFont="1" applyFill="1" applyBorder="1" applyAlignment="1">
      <alignment horizontal="center" wrapText="1"/>
    </xf>
    <xf numFmtId="0" fontId="14" fillId="0" borderId="0" xfId="0" applyFont="1" applyAlignment="1">
      <alignment wrapText="1"/>
    </xf>
    <xf numFmtId="0" fontId="14" fillId="0" borderId="0" xfId="0" applyFont="1" applyAlignment="1">
      <alignment horizontal="right" wrapText="1"/>
    </xf>
    <xf numFmtId="0" fontId="0" fillId="9" borderId="2" xfId="0" applyFill="1" applyBorder="1" applyAlignment="1">
      <alignment wrapText="1"/>
    </xf>
    <xf numFmtId="0" fontId="9" fillId="5" borderId="0" xfId="0" applyFont="1" applyFill="1" applyAlignment="1">
      <alignment horizontal="center" vertical="center" wrapText="1"/>
    </xf>
    <xf numFmtId="0" fontId="0" fillId="5" borderId="0" xfId="0" applyFill="1" applyAlignment="1">
      <alignment vertical="center" wrapText="1"/>
    </xf>
    <xf numFmtId="0" fontId="15" fillId="10" borderId="1" xfId="0" applyFont="1" applyFill="1" applyBorder="1" applyAlignment="1">
      <alignment horizontal="center" vertical="center" wrapText="1"/>
    </xf>
    <xf numFmtId="0" fontId="15" fillId="10" borderId="1" xfId="0" applyFont="1" applyFill="1" applyBorder="1" applyAlignment="1">
      <alignment horizontal="left" vertical="center" wrapText="1"/>
    </xf>
    <xf numFmtId="0" fontId="16" fillId="0" borderId="1" xfId="0" applyFont="1" applyBorder="1" applyAlignment="1">
      <alignment horizontal="center" vertical="top" wrapText="1"/>
    </xf>
    <xf numFmtId="0" fontId="16" fillId="0" borderId="1" xfId="0" applyFont="1" applyBorder="1" applyAlignment="1">
      <alignment vertical="top" wrapText="1"/>
    </xf>
    <xf numFmtId="0" fontId="17" fillId="0" borderId="1" xfId="0" applyFont="1" applyBorder="1" applyAlignment="1">
      <alignment vertical="top" wrapText="1"/>
    </xf>
    <xf numFmtId="0" fontId="18" fillId="6" borderId="1" xfId="0" applyFont="1" applyFill="1" applyBorder="1" applyAlignment="1">
      <alignment horizontal="center" vertical="top" wrapText="1"/>
    </xf>
    <xf numFmtId="0" fontId="19" fillId="9" borderId="1" xfId="0" applyFont="1" applyFill="1" applyBorder="1" applyAlignment="1">
      <alignment vertical="top" wrapText="1"/>
    </xf>
    <xf numFmtId="0" fontId="16" fillId="11" borderId="1" xfId="0" applyFont="1" applyFill="1" applyBorder="1" applyAlignment="1">
      <alignment horizontal="center" vertical="top" wrapText="1"/>
    </xf>
    <xf numFmtId="0" fontId="16" fillId="11" borderId="1" xfId="0" applyFont="1" applyFill="1" applyBorder="1" applyAlignment="1">
      <alignment vertical="top" wrapText="1"/>
    </xf>
    <xf numFmtId="0" fontId="17" fillId="11" borderId="1" xfId="0" applyFont="1" applyFill="1" applyBorder="1" applyAlignment="1">
      <alignment vertical="top" wrapText="1"/>
    </xf>
    <xf numFmtId="0" fontId="16" fillId="0" borderId="4" xfId="0" applyFont="1" applyBorder="1" applyAlignment="1">
      <alignment horizontal="center" vertical="top" wrapText="1"/>
    </xf>
    <xf numFmtId="0" fontId="16" fillId="0" borderId="4" xfId="0" applyFont="1" applyBorder="1" applyAlignment="1">
      <alignment vertical="top" wrapText="1"/>
    </xf>
    <xf numFmtId="0" fontId="17" fillId="0" borderId="4" xfId="0" applyFont="1" applyBorder="1" applyAlignment="1">
      <alignment vertical="top" wrapText="1"/>
    </xf>
    <xf numFmtId="0" fontId="18" fillId="6" borderId="4" xfId="0" applyFont="1" applyFill="1" applyBorder="1" applyAlignment="1">
      <alignment horizontal="center" vertical="top" wrapText="1"/>
    </xf>
    <xf numFmtId="0" fontId="19" fillId="9" borderId="4" xfId="0" applyFont="1" applyFill="1" applyBorder="1" applyAlignment="1">
      <alignment vertical="top" wrapText="1"/>
    </xf>
    <xf numFmtId="0" fontId="0" fillId="9" borderId="5" xfId="0" applyFill="1" applyBorder="1" applyAlignment="1">
      <alignment wrapText="1"/>
    </xf>
    <xf numFmtId="0" fontId="20" fillId="9" borderId="5" xfId="0" applyFont="1" applyFill="1" applyBorder="1" applyAlignment="1">
      <alignment horizontal="center" wrapText="1"/>
    </xf>
    <xf numFmtId="0" fontId="15" fillId="9" borderId="5" xfId="0" applyFont="1" applyFill="1" applyBorder="1" applyAlignment="1">
      <alignment horizontal="right" wrapText="1"/>
    </xf>
    <xf numFmtId="0" fontId="15" fillId="10" borderId="1" xfId="0" applyFont="1" applyFill="1" applyBorder="1" applyAlignment="1">
      <alignment vertical="center" wrapText="1"/>
    </xf>
    <xf numFmtId="0" fontId="16" fillId="11" borderId="4" xfId="0" applyFont="1" applyFill="1" applyBorder="1" applyAlignment="1">
      <alignment horizontal="center" vertical="top" wrapText="1"/>
    </xf>
    <xf numFmtId="0" fontId="16" fillId="11" borderId="4" xfId="0" applyFont="1" applyFill="1" applyBorder="1" applyAlignment="1">
      <alignment vertical="top" wrapText="1"/>
    </xf>
    <xf numFmtId="0" fontId="17" fillId="11" borderId="4" xfId="0" applyFont="1" applyFill="1" applyBorder="1" applyAlignment="1">
      <alignment vertical="top" wrapText="1"/>
    </xf>
    <xf numFmtId="0" fontId="9" fillId="5" borderId="6" xfId="0" applyFont="1" applyFill="1" applyBorder="1" applyAlignment="1">
      <alignment horizontal="right" wrapText="1"/>
    </xf>
    <xf numFmtId="0" fontId="22" fillId="5" borderId="6" xfId="0" applyFont="1" applyFill="1" applyBorder="1" applyAlignment="1">
      <alignment horizontal="center" wrapText="1"/>
    </xf>
    <xf numFmtId="0" fontId="0" fillId="5" borderId="6" xfId="0" applyFill="1" applyBorder="1" applyAlignment="1">
      <alignment wrapText="1"/>
    </xf>
    <xf numFmtId="0" fontId="10" fillId="10" borderId="7" xfId="0" applyFont="1" applyFill="1" applyBorder="1" applyAlignment="1">
      <alignment horizontal="right" wrapText="1"/>
    </xf>
    <xf numFmtId="0" fontId="23" fillId="10" borderId="7" xfId="0" applyFont="1" applyFill="1" applyBorder="1" applyAlignment="1">
      <alignment horizontal="center" wrapText="1"/>
    </xf>
    <xf numFmtId="0" fontId="0" fillId="10" borderId="7" xfId="0" applyFill="1" applyBorder="1" applyAlignment="1">
      <alignment wrapText="1"/>
    </xf>
    <xf numFmtId="0" fontId="10" fillId="10" borderId="8" xfId="0" applyFont="1" applyFill="1" applyBorder="1" applyAlignment="1">
      <alignment horizontal="right" wrapText="1"/>
    </xf>
    <xf numFmtId="164" fontId="23" fillId="10" borderId="8" xfId="0" applyNumberFormat="1" applyFont="1" applyFill="1" applyBorder="1" applyAlignment="1">
      <alignment horizontal="center" wrapText="1"/>
    </xf>
    <xf numFmtId="0" fontId="0" fillId="10" borderId="8" xfId="0" applyFill="1" applyBorder="1" applyAlignment="1">
      <alignment wrapText="1"/>
    </xf>
    <xf numFmtId="0" fontId="0" fillId="0" borderId="2" xfId="0" applyBorder="1" applyAlignment="1">
      <alignment wrapText="1"/>
    </xf>
    <xf numFmtId="0" fontId="24" fillId="12" borderId="0" xfId="0" applyFont="1" applyFill="1" applyAlignment="1">
      <alignment vertical="top"/>
    </xf>
    <xf numFmtId="0" fontId="25" fillId="0" borderId="0" xfId="0" applyFont="1" applyAlignment="1">
      <alignment vertical="top" wrapText="1"/>
    </xf>
    <xf numFmtId="0" fontId="0" fillId="12" borderId="9" xfId="0" applyFill="1" applyBorder="1" applyAlignment="1">
      <alignment vertical="top"/>
    </xf>
    <xf numFmtId="0" fontId="0" fillId="0" borderId="0" xfId="0" applyBorder="1"/>
    <xf numFmtId="0" fontId="27" fillId="10" borderId="1" xfId="0" applyFont="1" applyFill="1" applyBorder="1" applyAlignment="1">
      <alignment vertical="top" wrapText="1"/>
    </xf>
    <xf numFmtId="0" fontId="0" fillId="0" borderId="0" xfId="0" applyBorder="1" applyAlignment="1">
      <alignment vertical="top"/>
    </xf>
    <xf numFmtId="0" fontId="1" fillId="0" borderId="0" xfId="0" applyFont="1" applyBorder="1" applyAlignment="1">
      <alignment vertical="top" wrapText="1"/>
    </xf>
    <xf numFmtId="0" fontId="1" fillId="3" borderId="0" xfId="0" applyFont="1" applyFill="1" applyBorder="1" applyAlignment="1">
      <alignment vertical="top" wrapText="1"/>
    </xf>
    <xf numFmtId="0" fontId="2" fillId="3" borderId="0" xfId="0" applyFont="1" applyFill="1" applyBorder="1" applyAlignment="1">
      <alignment vertical="top" wrapText="1"/>
    </xf>
    <xf numFmtId="0" fontId="3" fillId="3" borderId="0" xfId="0" applyFont="1" applyFill="1" applyBorder="1" applyAlignment="1">
      <alignment vertical="top" wrapText="1"/>
    </xf>
    <xf numFmtId="0" fontId="0" fillId="0" borderId="0" xfId="0" applyBorder="1" applyAlignment="1">
      <alignment vertical="top" wrapText="1"/>
    </xf>
    <xf numFmtId="0" fontId="3" fillId="0" borderId="0" xfId="0" applyFont="1" applyBorder="1" applyAlignment="1">
      <alignment vertical="top" wrapText="1"/>
    </xf>
    <xf numFmtId="0" fontId="2" fillId="0" borderId="0" xfId="0" applyFont="1" applyBorder="1" applyAlignment="1">
      <alignment vertical="top" wrapText="1"/>
    </xf>
    <xf numFmtId="0" fontId="0" fillId="3" borderId="0" xfId="0" applyFill="1" applyBorder="1" applyAlignment="1">
      <alignment vertical="top" wrapText="1"/>
    </xf>
    <xf numFmtId="0" fontId="6" fillId="3" borderId="0" xfId="0" applyFont="1" applyFill="1" applyBorder="1" applyAlignment="1">
      <alignment vertical="top" wrapText="1"/>
    </xf>
    <xf numFmtId="0" fontId="4" fillId="0" borderId="0" xfId="0" applyFont="1" applyBorder="1" applyAlignment="1">
      <alignment vertical="top" wrapText="1"/>
    </xf>
    <xf numFmtId="0" fontId="26" fillId="4" borderId="0" xfId="0" applyFont="1" applyFill="1" applyAlignment="1">
      <alignment vertical="top"/>
    </xf>
    <xf numFmtId="0" fontId="0" fillId="12" borderId="9" xfId="0" applyFill="1" applyBorder="1" applyAlignment="1">
      <alignment vertical="top" wrapText="1"/>
    </xf>
    <xf numFmtId="0" fontId="26" fillId="4" borderId="0" xfId="0" applyFont="1" applyFill="1" applyAlignment="1">
      <alignment vertical="top" wrapText="1"/>
    </xf>
    <xf numFmtId="0" fontId="28" fillId="6" borderId="1" xfId="0" applyFont="1" applyFill="1" applyBorder="1" applyAlignment="1">
      <alignment horizontal="center" vertical="top" wrapText="1"/>
    </xf>
    <xf numFmtId="0" fontId="28" fillId="9" borderId="14" xfId="0" applyFont="1" applyFill="1" applyBorder="1" applyAlignment="1">
      <alignment horizontal="center" vertical="top"/>
    </xf>
    <xf numFmtId="0" fontId="28" fillId="6" borderId="4" xfId="0" applyFont="1" applyFill="1" applyBorder="1" applyAlignment="1">
      <alignment horizontal="center" vertical="top" wrapText="1"/>
    </xf>
    <xf numFmtId="0" fontId="28" fillId="9" borderId="16" xfId="0" applyFont="1" applyFill="1" applyBorder="1" applyAlignment="1">
      <alignment horizontal="center" vertical="top"/>
    </xf>
    <xf numFmtId="0" fontId="28" fillId="6" borderId="18" xfId="0" applyFont="1" applyFill="1" applyBorder="1" applyAlignment="1">
      <alignment horizontal="center" vertical="top" wrapText="1"/>
    </xf>
    <xf numFmtId="0" fontId="28" fillId="9" borderId="19" xfId="0" applyFont="1" applyFill="1" applyBorder="1" applyAlignment="1">
      <alignment horizontal="center" vertical="top"/>
    </xf>
    <xf numFmtId="0" fontId="28" fillId="6" borderId="11" xfId="0" applyFont="1" applyFill="1" applyBorder="1" applyAlignment="1">
      <alignment horizontal="center" vertical="top" wrapText="1"/>
    </xf>
    <xf numFmtId="0" fontId="28" fillId="9" borderId="12" xfId="0" applyFont="1" applyFill="1" applyBorder="1" applyAlignment="1">
      <alignment horizontal="center" vertical="top"/>
    </xf>
    <xf numFmtId="0" fontId="27" fillId="10" borderId="1" xfId="0" applyFont="1" applyFill="1" applyBorder="1" applyAlignment="1">
      <alignment horizontal="center" vertical="top" wrapText="1"/>
    </xf>
    <xf numFmtId="0" fontId="27" fillId="10" borderId="14" xfId="0" applyFont="1" applyFill="1" applyBorder="1" applyAlignment="1">
      <alignment horizontal="center" vertical="top"/>
    </xf>
    <xf numFmtId="0" fontId="29" fillId="13" borderId="10" xfId="0" applyFont="1" applyFill="1" applyBorder="1" applyAlignment="1">
      <alignment vertical="top" wrapText="1"/>
    </xf>
    <xf numFmtId="0" fontId="29" fillId="13" borderId="11" xfId="0" applyFont="1" applyFill="1" applyBorder="1" applyAlignment="1">
      <alignment vertical="top" wrapText="1"/>
    </xf>
    <xf numFmtId="0" fontId="29" fillId="13" borderId="12" xfId="0" applyFont="1" applyFill="1" applyBorder="1" applyAlignment="1">
      <alignment vertical="top"/>
    </xf>
    <xf numFmtId="0" fontId="27" fillId="10" borderId="14" xfId="0" applyFont="1" applyFill="1" applyBorder="1" applyAlignment="1">
      <alignment vertical="top" wrapText="1"/>
    </xf>
    <xf numFmtId="0" fontId="27" fillId="10" borderId="4" xfId="0" applyFont="1" applyFill="1" applyBorder="1" applyAlignment="1">
      <alignment vertical="top" wrapText="1"/>
    </xf>
    <xf numFmtId="0" fontId="27" fillId="10" borderId="16" xfId="0" applyFont="1" applyFill="1" applyBorder="1" applyAlignment="1">
      <alignment vertical="top" wrapText="1"/>
    </xf>
    <xf numFmtId="0" fontId="31" fillId="5" borderId="13" xfId="0" applyFont="1" applyFill="1" applyBorder="1" applyAlignment="1">
      <alignment vertical="top" wrapText="1"/>
    </xf>
    <xf numFmtId="0" fontId="31" fillId="5" borderId="1" xfId="0" applyFont="1" applyFill="1" applyBorder="1" applyAlignment="1">
      <alignment vertical="top" wrapText="1"/>
    </xf>
    <xf numFmtId="0" fontId="31" fillId="5" borderId="14" xfId="0" applyFont="1" applyFill="1" applyBorder="1" applyAlignment="1">
      <alignment vertical="top"/>
    </xf>
    <xf numFmtId="0" fontId="32" fillId="12" borderId="13" xfId="0" applyFont="1" applyFill="1" applyBorder="1" applyAlignment="1">
      <alignment horizontal="center" vertical="top" wrapText="1"/>
    </xf>
    <xf numFmtId="0" fontId="32" fillId="12" borderId="1" xfId="0" applyFont="1" applyFill="1" applyBorder="1" applyAlignment="1">
      <alignment vertical="top" wrapText="1"/>
    </xf>
    <xf numFmtId="0" fontId="32" fillId="11" borderId="13" xfId="0" applyFont="1" applyFill="1" applyBorder="1" applyAlignment="1">
      <alignment horizontal="center" vertical="top" wrapText="1"/>
    </xf>
    <xf numFmtId="0" fontId="28" fillId="11" borderId="1" xfId="0" applyFont="1" applyFill="1" applyBorder="1" applyAlignment="1">
      <alignment vertical="top" wrapText="1"/>
    </xf>
    <xf numFmtId="0" fontId="28" fillId="12" borderId="1" xfId="0" applyFont="1" applyFill="1" applyBorder="1" applyAlignment="1">
      <alignment vertical="top" wrapText="1"/>
    </xf>
    <xf numFmtId="0" fontId="32" fillId="11" borderId="1" xfId="0" applyFont="1" applyFill="1" applyBorder="1" applyAlignment="1">
      <alignment vertical="top" wrapText="1"/>
    </xf>
    <xf numFmtId="0" fontId="32" fillId="12" borderId="15" xfId="0" applyFont="1" applyFill="1" applyBorder="1" applyAlignment="1">
      <alignment horizontal="center" vertical="top" wrapText="1"/>
    </xf>
    <xf numFmtId="0" fontId="32" fillId="12" borderId="4" xfId="0" applyFont="1" applyFill="1" applyBorder="1" applyAlignment="1">
      <alignment vertical="top" wrapText="1"/>
    </xf>
    <xf numFmtId="0" fontId="32" fillId="11" borderId="17" xfId="0" applyFont="1" applyFill="1" applyBorder="1" applyAlignment="1">
      <alignment horizontal="center" vertical="top" wrapText="1"/>
    </xf>
    <xf numFmtId="0" fontId="28" fillId="11" borderId="18" xfId="0" applyFont="1" applyFill="1" applyBorder="1" applyAlignment="1">
      <alignment vertical="top" wrapText="1"/>
    </xf>
    <xf numFmtId="0" fontId="30" fillId="12" borderId="20" xfId="0" applyFont="1" applyFill="1" applyBorder="1" applyAlignment="1">
      <alignment vertical="top" wrapText="1"/>
    </xf>
    <xf numFmtId="0" fontId="28" fillId="12" borderId="21" xfId="0" applyFont="1" applyFill="1" applyBorder="1" applyAlignment="1">
      <alignment vertical="top" wrapText="1"/>
    </xf>
    <xf numFmtId="0" fontId="18" fillId="12" borderId="21" xfId="0" applyFont="1" applyFill="1" applyBorder="1" applyAlignment="1">
      <alignment vertical="top" wrapText="1"/>
    </xf>
    <xf numFmtId="0" fontId="18" fillId="12" borderId="22" xfId="0" applyFont="1" applyFill="1" applyBorder="1" applyAlignment="1">
      <alignment vertical="top"/>
    </xf>
    <xf numFmtId="0" fontId="32" fillId="12" borderId="10" xfId="0" applyFont="1" applyFill="1" applyBorder="1" applyAlignment="1">
      <alignment horizontal="center" vertical="top" wrapText="1"/>
    </xf>
    <xf numFmtId="0" fontId="32" fillId="12" borderId="11" xfId="0" applyFont="1" applyFill="1" applyBorder="1" applyAlignment="1">
      <alignment vertical="top" wrapText="1"/>
    </xf>
    <xf numFmtId="0" fontId="32" fillId="11" borderId="15" xfId="0" applyFont="1" applyFill="1" applyBorder="1" applyAlignment="1">
      <alignment horizontal="center" vertical="top" wrapText="1"/>
    </xf>
    <xf numFmtId="0" fontId="32" fillId="11" borderId="4" xfId="0" applyFont="1" applyFill="1" applyBorder="1" applyAlignment="1">
      <alignment vertical="top" wrapText="1"/>
    </xf>
    <xf numFmtId="0" fontId="32" fillId="12" borderId="17" xfId="0" applyFont="1" applyFill="1" applyBorder="1" applyAlignment="1">
      <alignment horizontal="center" vertical="top" wrapText="1"/>
    </xf>
    <xf numFmtId="0" fontId="32" fillId="12" borderId="18" xfId="0" applyFont="1" applyFill="1" applyBorder="1" applyAlignment="1">
      <alignment vertical="top" wrapText="1"/>
    </xf>
    <xf numFmtId="0" fontId="30" fillId="12" borderId="21" xfId="0" applyFont="1" applyFill="1" applyBorder="1" applyAlignment="1">
      <alignment vertical="top" wrapText="1"/>
    </xf>
    <xf numFmtId="0" fontId="32" fillId="11" borderId="18" xfId="0" applyFont="1" applyFill="1" applyBorder="1" applyAlignment="1">
      <alignment vertical="top" wrapText="1"/>
    </xf>
    <xf numFmtId="0" fontId="32" fillId="12" borderId="17" xfId="0" applyFont="1" applyFill="1" applyBorder="1" applyAlignment="1">
      <alignment horizontal="center" vertical="top"/>
    </xf>
    <xf numFmtId="0" fontId="18" fillId="12" borderId="20" xfId="0" applyFont="1" applyFill="1" applyBorder="1" applyAlignment="1">
      <alignment vertical="top"/>
    </xf>
    <xf numFmtId="0" fontId="32" fillId="12" borderId="23" xfId="0" applyFont="1" applyFill="1" applyBorder="1" applyAlignment="1">
      <alignment horizontal="center" vertical="top" wrapText="1"/>
    </xf>
    <xf numFmtId="0" fontId="32" fillId="12" borderId="24" xfId="0" applyFont="1" applyFill="1" applyBorder="1" applyAlignment="1">
      <alignment vertical="top" wrapText="1"/>
    </xf>
    <xf numFmtId="0" fontId="28" fillId="11" borderId="4" xfId="0" applyFont="1" applyFill="1" applyBorder="1" applyAlignment="1">
      <alignment vertical="top" wrapText="1"/>
    </xf>
    <xf numFmtId="0" fontId="33" fillId="4" borderId="0" xfId="0" applyFont="1" applyFill="1" applyAlignment="1">
      <alignment vertical="top" wrapText="1"/>
    </xf>
    <xf numFmtId="0" fontId="34" fillId="4" borderId="0" xfId="0" applyFont="1" applyFill="1" applyAlignment="1">
      <alignment vertical="top"/>
    </xf>
    <xf numFmtId="0" fontId="0" fillId="4" borderId="0" xfId="0" applyFill="1" applyAlignment="1">
      <alignment vertical="top"/>
    </xf>
    <xf numFmtId="0" fontId="18" fillId="4" borderId="0" xfId="0" applyFont="1" applyFill="1" applyAlignment="1">
      <alignment vertical="top" wrapText="1"/>
    </xf>
    <xf numFmtId="0" fontId="18" fillId="4" borderId="0" xfId="0" applyFont="1" applyFill="1" applyAlignment="1">
      <alignment wrapText="1"/>
    </xf>
    <xf numFmtId="0" fontId="18" fillId="4" borderId="0" xfId="0" applyFont="1" applyFill="1"/>
    <xf numFmtId="0" fontId="29" fillId="13" borderId="13" xfId="0" applyFont="1" applyFill="1" applyBorder="1" applyAlignment="1">
      <alignment vertical="top" wrapText="1"/>
    </xf>
    <xf numFmtId="0" fontId="29" fillId="13" borderId="1" xfId="0" applyFont="1" applyFill="1" applyBorder="1" applyAlignment="1">
      <alignment vertical="top" wrapText="1"/>
    </xf>
    <xf numFmtId="0" fontId="29" fillId="13" borderId="14" xfId="0" applyFont="1" applyFill="1" applyBorder="1" applyAlignment="1">
      <alignment vertical="top"/>
    </xf>
    <xf numFmtId="0" fontId="35" fillId="3" borderId="27" xfId="0" applyFont="1" applyFill="1" applyBorder="1" applyAlignment="1">
      <alignment vertical="top" wrapText="1"/>
    </xf>
    <xf numFmtId="0" fontId="27" fillId="14" borderId="27" xfId="0" applyFont="1" applyFill="1" applyBorder="1" applyAlignment="1">
      <alignment vertical="top" wrapText="1"/>
    </xf>
    <xf numFmtId="0" fontId="27" fillId="15" borderId="28" xfId="0" applyFont="1" applyFill="1" applyBorder="1" applyAlignment="1">
      <alignment vertical="top"/>
    </xf>
    <xf numFmtId="0" fontId="27" fillId="15" borderId="25" xfId="0" applyFont="1" applyFill="1" applyBorder="1" applyAlignment="1">
      <alignment horizontal="center" vertical="top"/>
    </xf>
    <xf numFmtId="0" fontId="27" fillId="14" borderId="24" xfId="0" applyFont="1" applyFill="1" applyBorder="1" applyAlignment="1">
      <alignment horizontal="center" vertical="top" wrapText="1"/>
    </xf>
    <xf numFmtId="0" fontId="27" fillId="14" borderId="11" xfId="0" applyFont="1" applyFill="1" applyBorder="1" applyAlignment="1">
      <alignment vertical="top" wrapText="1"/>
    </xf>
    <xf numFmtId="0" fontId="27" fillId="15" borderId="12" xfId="0" applyFont="1" applyFill="1" applyBorder="1" applyAlignment="1">
      <alignment vertical="top"/>
    </xf>
    <xf numFmtId="0" fontId="27" fillId="10" borderId="1" xfId="0" applyFont="1" applyFill="1" applyBorder="1" applyAlignment="1">
      <alignment vertical="top"/>
    </xf>
    <xf numFmtId="0" fontId="31" fillId="5" borderId="1" xfId="0" applyFont="1" applyFill="1" applyBorder="1" applyAlignment="1">
      <alignment vertical="top"/>
    </xf>
    <xf numFmtId="0" fontId="32" fillId="12" borderId="1" xfId="0" applyFont="1" applyFill="1" applyBorder="1" applyAlignment="1">
      <alignment horizontal="center" vertical="top" wrapText="1"/>
    </xf>
    <xf numFmtId="0" fontId="28" fillId="12" borderId="1" xfId="0" applyFont="1" applyFill="1" applyBorder="1" applyAlignment="1">
      <alignment vertical="top"/>
    </xf>
    <xf numFmtId="0" fontId="28" fillId="9" borderId="1" xfId="0" applyFont="1" applyFill="1" applyBorder="1" applyAlignment="1">
      <alignment horizontal="center" vertical="top"/>
    </xf>
    <xf numFmtId="0" fontId="32" fillId="11" borderId="1" xfId="0" applyFont="1" applyFill="1" applyBorder="1" applyAlignment="1">
      <alignment horizontal="center" vertical="top" wrapText="1"/>
    </xf>
    <xf numFmtId="0" fontId="28" fillId="11" borderId="1" xfId="0" applyFont="1" applyFill="1" applyBorder="1" applyAlignment="1">
      <alignment vertical="top"/>
    </xf>
    <xf numFmtId="0" fontId="35" fillId="3" borderId="26" xfId="0" applyFont="1" applyFill="1" applyBorder="1" applyAlignment="1">
      <alignment horizontal="center" vertical="top"/>
    </xf>
    <xf numFmtId="0" fontId="27" fillId="10" borderId="13" xfId="0" applyFont="1" applyFill="1" applyBorder="1" applyAlignment="1">
      <alignment vertical="top" wrapText="1"/>
    </xf>
    <xf numFmtId="0" fontId="30" fillId="2" borderId="15" xfId="0" applyFont="1" applyFill="1" applyBorder="1" applyAlignment="1">
      <alignment vertical="top" wrapText="1"/>
    </xf>
    <xf numFmtId="0" fontId="27" fillId="10" borderId="1" xfId="0" applyFont="1" applyFill="1" applyBorder="1" applyAlignment="1">
      <alignment vertical="top" wrapText="1"/>
    </xf>
    <xf numFmtId="0" fontId="30" fillId="2" borderId="4" xfId="0" applyFont="1" applyFill="1" applyBorder="1" applyAlignment="1">
      <alignment vertical="top" wrapText="1"/>
    </xf>
    <xf numFmtId="0" fontId="0" fillId="0" borderId="2" xfId="0" applyBorder="1"/>
    <xf numFmtId="0" fontId="9" fillId="5" borderId="0" xfId="0" applyFont="1" applyFill="1" applyAlignment="1">
      <alignment vertical="center" wrapText="1"/>
    </xf>
    <xf numFmtId="0" fontId="21" fillId="5" borderId="6" xfId="0" applyFont="1" applyFill="1" applyBorder="1" applyAlignment="1">
      <alignment wrapText="1"/>
    </xf>
    <xf numFmtId="0" fontId="0" fillId="0" borderId="7" xfId="0" applyBorder="1" applyAlignment="1">
      <alignment wrapText="1"/>
    </xf>
    <xf numFmtId="0" fontId="0" fillId="0" borderId="8" xfId="0" applyBorder="1" applyAlignment="1">
      <alignment wrapText="1"/>
    </xf>
    <xf numFmtId="0" fontId="14"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11" fillId="5" borderId="1" xfId="0" applyFont="1" applyFill="1" applyBorder="1" applyAlignment="1">
      <alignment horizontal="left" wrapText="1"/>
    </xf>
    <xf numFmtId="0" fontId="13" fillId="6" borderId="1" xfId="0" applyFont="1" applyFill="1" applyBorder="1" applyAlignment="1">
      <alignment wrapText="1"/>
    </xf>
    <xf numFmtId="0" fontId="13" fillId="7" borderId="1" xfId="0" applyFont="1" applyFill="1" applyBorder="1" applyAlignment="1">
      <alignment wrapText="1"/>
    </xf>
    <xf numFmtId="0" fontId="13" fillId="8" borderId="1" xfId="0" applyFont="1" applyFill="1" applyBorder="1" applyAlignment="1">
      <alignment wrapText="1"/>
    </xf>
    <xf numFmtId="0" fontId="0" fillId="0" borderId="2" xfId="0" applyBorder="1" applyAlignment="1">
      <alignment wrapText="1"/>
    </xf>
    <xf numFmtId="0" fontId="0" fillId="0" borderId="3" xfId="0" applyBorder="1" applyAlignment="1">
      <alignmen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57978</xdr:colOff>
      <xdr:row>4</xdr:row>
      <xdr:rowOff>33130</xdr:rowOff>
    </xdr:from>
    <xdr:to>
      <xdr:col>2</xdr:col>
      <xdr:colOff>1840035</xdr:colOff>
      <xdr:row>7</xdr:row>
      <xdr:rowOff>147942</xdr:rowOff>
    </xdr:to>
    <xdr:pic>
      <xdr:nvPicPr>
        <xdr:cNvPr id="2" name="Grafik 1" descr="https://www.hagen.de/FIRSTspiritWeb/hagen/media/files/intranet/int_11/gestaltungshandbuch/logos/Logo_Stadt_Hagen_blau.jpg">
          <a:extLst>
            <a:ext uri="{FF2B5EF4-FFF2-40B4-BE49-F238E27FC236}">
              <a16:creationId xmlns:a16="http://schemas.microsoft.com/office/drawing/2014/main" id="{7B6F24E3-D17B-4CE3-87D0-4F2167F3DB3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4739" y="819978"/>
          <a:ext cx="2451651" cy="6805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5">
    <wetp:webextensionref xmlns:r="http://schemas.openxmlformats.org/officeDocument/2006/relationships" r:id="rId1"/>
  </wetp:taskpane>
</wetp:taskpanes>
</file>

<file path=xl/webextensions/webextension1.xml><?xml version="1.0" encoding="utf-8"?>
<we:webextension xmlns:we="http://schemas.microsoft.com/office/webextensions/webextension/2010/11" id="{C5F36054-198B-4388-B64A-3F75B72EBF96}">
  <we:reference id="WA200009404" version="1.0.0.8" store="Omex" storeType="OMEX"/>
  <we:alternateReferences>
    <we:reference id="WA200009404" version="1.0.0.8" store="WA200009404" storeType="OMEX"/>
  </we:alternateReferences>
  <we:properties>
    <we:property name="claude.fileId" value="&quot;088917cb-e4dc-4cc6-a174-505b1879442b&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D4A07-8DB5-428B-8B30-2C1110F8C24F}">
  <dimension ref="A1:M170"/>
  <sheetViews>
    <sheetView tabSelected="1" topLeftCell="A158" zoomScaleNormal="100" workbookViewId="0">
      <selection activeCell="F8" sqref="F8"/>
    </sheetView>
  </sheetViews>
  <sheetFormatPr baseColWidth="10" defaultRowHeight="14.4" x14ac:dyDescent="0.3"/>
  <cols>
    <col min="1" max="1" width="2.6640625" customWidth="1"/>
    <col min="2" max="2" width="10" style="1" customWidth="1"/>
    <col min="3" max="3" width="81.88671875" style="1" customWidth="1"/>
    <col min="4" max="4" width="11.88671875" customWidth="1"/>
    <col min="5" max="5" width="13.5546875" customWidth="1"/>
    <col min="6" max="6" width="13.5546875" style="1" customWidth="1"/>
    <col min="7" max="7" width="13.5546875" customWidth="1"/>
  </cols>
  <sheetData>
    <row r="1" spans="1:7" x14ac:dyDescent="0.3">
      <c r="C1" s="5"/>
      <c r="D1" s="6"/>
    </row>
    <row r="2" spans="1:7" ht="23.4" x14ac:dyDescent="0.3">
      <c r="B2" s="53" t="s">
        <v>0</v>
      </c>
      <c r="C2" s="5"/>
      <c r="D2" s="6"/>
    </row>
    <row r="3" spans="1:7" ht="23.4" x14ac:dyDescent="0.3">
      <c r="B3" s="53" t="s">
        <v>1</v>
      </c>
      <c r="C3" s="5"/>
      <c r="D3" s="6"/>
    </row>
    <row r="4" spans="1:7" ht="23.4" x14ac:dyDescent="0.3">
      <c r="B4" s="53" t="s">
        <v>147</v>
      </c>
      <c r="C4" s="5"/>
      <c r="D4" s="6"/>
    </row>
    <row r="5" spans="1:7" x14ac:dyDescent="0.3">
      <c r="C5" s="5"/>
      <c r="D5" s="6"/>
    </row>
    <row r="6" spans="1:7" x14ac:dyDescent="0.3">
      <c r="C6" s="5"/>
      <c r="D6" s="6"/>
    </row>
    <row r="7" spans="1:7" x14ac:dyDescent="0.3">
      <c r="C7" s="5"/>
      <c r="D7" s="6"/>
    </row>
    <row r="8" spans="1:7" x14ac:dyDescent="0.3">
      <c r="C8" s="5"/>
      <c r="D8" s="6"/>
    </row>
    <row r="9" spans="1:7" ht="221.25" customHeight="1" x14ac:dyDescent="0.3">
      <c r="C9" s="54" t="s">
        <v>368</v>
      </c>
      <c r="D9" s="6"/>
    </row>
    <row r="10" spans="1:7" x14ac:dyDescent="0.3">
      <c r="C10" s="5"/>
      <c r="D10" s="6"/>
    </row>
    <row r="11" spans="1:7" ht="15.6" x14ac:dyDescent="0.3">
      <c r="B11" s="119" t="s">
        <v>218</v>
      </c>
      <c r="C11" s="121"/>
      <c r="D11" s="122"/>
      <c r="E11" s="123"/>
    </row>
    <row r="12" spans="1:7" x14ac:dyDescent="0.3">
      <c r="A12" s="56"/>
      <c r="B12" s="142" t="s">
        <v>2</v>
      </c>
      <c r="C12" s="144" t="s">
        <v>3</v>
      </c>
      <c r="D12" s="57" t="s">
        <v>219</v>
      </c>
      <c r="E12" s="85" t="s">
        <v>220</v>
      </c>
      <c r="F12" s="58"/>
      <c r="G12" s="1"/>
    </row>
    <row r="13" spans="1:7" x14ac:dyDescent="0.3">
      <c r="A13" s="56"/>
      <c r="B13" s="143"/>
      <c r="C13" s="145"/>
      <c r="D13" s="86"/>
      <c r="E13" s="87"/>
      <c r="F13" s="58"/>
      <c r="G13" s="1"/>
    </row>
    <row r="14" spans="1:7" ht="36" x14ac:dyDescent="0.3">
      <c r="A14" s="56"/>
      <c r="B14" s="88" t="s">
        <v>4</v>
      </c>
      <c r="C14" s="89" t="s">
        <v>365</v>
      </c>
      <c r="D14" s="89"/>
      <c r="E14" s="90"/>
      <c r="F14" s="59"/>
      <c r="G14" s="1"/>
    </row>
    <row r="15" spans="1:7" x14ac:dyDescent="0.3">
      <c r="A15" s="56"/>
      <c r="B15" s="82" t="s">
        <v>5</v>
      </c>
      <c r="C15" s="83" t="s">
        <v>153</v>
      </c>
      <c r="D15" s="83"/>
      <c r="E15" s="84"/>
      <c r="F15" s="60"/>
      <c r="G15" s="1"/>
    </row>
    <row r="16" spans="1:7" x14ac:dyDescent="0.3">
      <c r="A16" s="56"/>
      <c r="B16" s="91" t="s">
        <v>185</v>
      </c>
      <c r="C16" s="92" t="s">
        <v>148</v>
      </c>
      <c r="D16" s="72"/>
      <c r="E16" s="73"/>
      <c r="F16" s="60"/>
      <c r="G16" s="1"/>
    </row>
    <row r="17" spans="1:7" x14ac:dyDescent="0.3">
      <c r="A17" s="56"/>
      <c r="B17" s="93" t="s">
        <v>186</v>
      </c>
      <c r="C17" s="96" t="s">
        <v>149</v>
      </c>
      <c r="D17" s="72"/>
      <c r="E17" s="73"/>
      <c r="F17" s="61"/>
      <c r="G17" s="1"/>
    </row>
    <row r="18" spans="1:7" x14ac:dyDescent="0.3">
      <c r="A18" s="56"/>
      <c r="B18" s="91" t="s">
        <v>187</v>
      </c>
      <c r="C18" s="92" t="s">
        <v>150</v>
      </c>
      <c r="D18" s="72"/>
      <c r="E18" s="73"/>
      <c r="F18" s="61"/>
      <c r="G18" s="1"/>
    </row>
    <row r="19" spans="1:7" x14ac:dyDescent="0.3">
      <c r="A19" s="56"/>
      <c r="B19" s="93" t="s">
        <v>188</v>
      </c>
      <c r="C19" s="96" t="s">
        <v>151</v>
      </c>
      <c r="D19" s="72"/>
      <c r="E19" s="73"/>
      <c r="F19" s="61"/>
      <c r="G19" s="1"/>
    </row>
    <row r="20" spans="1:7" x14ac:dyDescent="0.3">
      <c r="A20" s="56"/>
      <c r="B20" s="91" t="s">
        <v>189</v>
      </c>
      <c r="C20" s="92" t="s">
        <v>361</v>
      </c>
      <c r="D20" s="72"/>
      <c r="E20" s="73"/>
      <c r="F20" s="62"/>
      <c r="G20" s="1"/>
    </row>
    <row r="21" spans="1:7" x14ac:dyDescent="0.3">
      <c r="A21" s="56"/>
      <c r="B21" s="93" t="s">
        <v>190</v>
      </c>
      <c r="C21" s="96" t="s">
        <v>152</v>
      </c>
      <c r="D21" s="72"/>
      <c r="E21" s="73"/>
      <c r="F21" s="61"/>
      <c r="G21" s="1"/>
    </row>
    <row r="22" spans="1:7" x14ac:dyDescent="0.3">
      <c r="A22" s="56"/>
      <c r="B22" s="91" t="s">
        <v>6</v>
      </c>
      <c r="C22" s="92" t="s">
        <v>154</v>
      </c>
      <c r="D22" s="80"/>
      <c r="E22" s="81"/>
      <c r="F22" s="60"/>
      <c r="G22" s="1"/>
    </row>
    <row r="23" spans="1:7" ht="36" x14ac:dyDescent="0.3">
      <c r="A23" s="56"/>
      <c r="B23" s="93" t="s">
        <v>7</v>
      </c>
      <c r="C23" s="94" t="s">
        <v>310</v>
      </c>
      <c r="D23" s="72"/>
      <c r="E23" s="73"/>
      <c r="F23" s="63"/>
      <c r="G23" s="1"/>
    </row>
    <row r="24" spans="1:7" ht="24" x14ac:dyDescent="0.3">
      <c r="A24" s="56"/>
      <c r="B24" s="91" t="s">
        <v>155</v>
      </c>
      <c r="C24" s="92" t="s">
        <v>311</v>
      </c>
      <c r="D24" s="72"/>
      <c r="E24" s="73"/>
      <c r="F24" s="59"/>
      <c r="G24" s="1"/>
    </row>
    <row r="25" spans="1:7" x14ac:dyDescent="0.3">
      <c r="A25" s="56"/>
      <c r="B25" s="93" t="s">
        <v>191</v>
      </c>
      <c r="C25" s="96" t="s">
        <v>8</v>
      </c>
      <c r="D25" s="72"/>
      <c r="E25" s="73"/>
      <c r="F25" s="59"/>
      <c r="G25" s="1"/>
    </row>
    <row r="26" spans="1:7" ht="36" x14ac:dyDescent="0.3">
      <c r="A26" s="56"/>
      <c r="B26" s="97" t="s">
        <v>192</v>
      </c>
      <c r="C26" s="98" t="s">
        <v>128</v>
      </c>
      <c r="D26" s="74"/>
      <c r="E26" s="75"/>
      <c r="F26" s="64"/>
      <c r="G26" s="1"/>
    </row>
    <row r="27" spans="1:7" ht="84.6" thickBot="1" x14ac:dyDescent="0.35">
      <c r="A27" s="56"/>
      <c r="B27" s="99" t="s">
        <v>193</v>
      </c>
      <c r="C27" s="100" t="s">
        <v>362</v>
      </c>
      <c r="D27" s="76"/>
      <c r="E27" s="77"/>
      <c r="F27" s="65"/>
      <c r="G27" s="1"/>
    </row>
    <row r="28" spans="1:7" x14ac:dyDescent="0.3">
      <c r="A28" s="56"/>
      <c r="B28" s="101"/>
      <c r="C28" s="102"/>
      <c r="D28" s="103"/>
      <c r="E28" s="104"/>
      <c r="F28" s="65"/>
      <c r="G28" s="1"/>
    </row>
    <row r="29" spans="1:7" ht="24" x14ac:dyDescent="0.3">
      <c r="A29" s="56"/>
      <c r="B29" s="88" t="s">
        <v>9</v>
      </c>
      <c r="C29" s="89" t="s">
        <v>129</v>
      </c>
      <c r="D29" s="89"/>
      <c r="E29" s="90"/>
      <c r="F29" s="59"/>
      <c r="G29" s="1"/>
    </row>
    <row r="30" spans="1:7" x14ac:dyDescent="0.3">
      <c r="A30" s="56"/>
      <c r="B30" s="105" t="s">
        <v>212</v>
      </c>
      <c r="C30" s="106" t="s">
        <v>130</v>
      </c>
      <c r="D30" s="78"/>
      <c r="E30" s="79"/>
      <c r="F30" s="59"/>
      <c r="G30" s="1"/>
    </row>
    <row r="31" spans="1:7" x14ac:dyDescent="0.3">
      <c r="A31" s="56"/>
      <c r="B31" s="93" t="s">
        <v>10</v>
      </c>
      <c r="C31" s="96" t="s">
        <v>11</v>
      </c>
      <c r="D31" s="72"/>
      <c r="E31" s="73"/>
      <c r="F31" s="59"/>
      <c r="G31" s="1"/>
    </row>
    <row r="32" spans="1:7" x14ac:dyDescent="0.3">
      <c r="A32" s="56"/>
      <c r="B32" s="91" t="s">
        <v>12</v>
      </c>
      <c r="C32" s="92" t="s">
        <v>13</v>
      </c>
      <c r="D32" s="72"/>
      <c r="E32" s="73"/>
      <c r="F32" s="59"/>
      <c r="G32" s="1"/>
    </row>
    <row r="33" spans="1:7" x14ac:dyDescent="0.3">
      <c r="A33" s="56"/>
      <c r="B33" s="93" t="s">
        <v>14</v>
      </c>
      <c r="C33" s="96" t="s">
        <v>131</v>
      </c>
      <c r="D33" s="72"/>
      <c r="E33" s="73"/>
      <c r="F33" s="59"/>
      <c r="G33" s="1"/>
    </row>
    <row r="34" spans="1:7" x14ac:dyDescent="0.3">
      <c r="A34" s="56"/>
      <c r="B34" s="91" t="s">
        <v>15</v>
      </c>
      <c r="C34" s="92" t="s">
        <v>16</v>
      </c>
      <c r="D34" s="72"/>
      <c r="E34" s="73"/>
      <c r="F34" s="59"/>
      <c r="G34" s="1"/>
    </row>
    <row r="35" spans="1:7" x14ac:dyDescent="0.3">
      <c r="A35" s="56"/>
      <c r="B35" s="107" t="s">
        <v>17</v>
      </c>
      <c r="C35" s="108" t="s">
        <v>133</v>
      </c>
      <c r="D35" s="74"/>
      <c r="E35" s="75"/>
      <c r="F35" s="59"/>
      <c r="G35" s="1"/>
    </row>
    <row r="36" spans="1:7" ht="15" thickBot="1" x14ac:dyDescent="0.35">
      <c r="A36" s="56"/>
      <c r="B36" s="109" t="s">
        <v>18</v>
      </c>
      <c r="C36" s="110" t="s">
        <v>132</v>
      </c>
      <c r="D36" s="76"/>
      <c r="E36" s="77"/>
      <c r="F36" s="59"/>
      <c r="G36" s="1"/>
    </row>
    <row r="37" spans="1:7" x14ac:dyDescent="0.3">
      <c r="A37" s="56"/>
      <c r="B37" s="101"/>
      <c r="C37" s="111"/>
      <c r="D37" s="103"/>
      <c r="E37" s="104"/>
      <c r="F37" s="59"/>
      <c r="G37" s="1"/>
    </row>
    <row r="38" spans="1:7" ht="15" customHeight="1" x14ac:dyDescent="0.3">
      <c r="A38" s="56"/>
      <c r="B38" s="88" t="s">
        <v>19</v>
      </c>
      <c r="C38" s="89" t="s">
        <v>20</v>
      </c>
      <c r="D38" s="89"/>
      <c r="E38" s="90"/>
      <c r="F38" s="59"/>
      <c r="G38" s="1"/>
    </row>
    <row r="39" spans="1:7" x14ac:dyDescent="0.3">
      <c r="A39" s="56"/>
      <c r="B39" s="82" t="s">
        <v>21</v>
      </c>
      <c r="C39" s="83" t="s">
        <v>22</v>
      </c>
      <c r="D39" s="83"/>
      <c r="E39" s="84"/>
      <c r="F39" s="59"/>
      <c r="G39" s="1"/>
    </row>
    <row r="40" spans="1:7" ht="300" x14ac:dyDescent="0.3">
      <c r="A40" s="56"/>
      <c r="B40" s="91" t="s">
        <v>23</v>
      </c>
      <c r="C40" s="92" t="s">
        <v>334</v>
      </c>
      <c r="D40" s="72"/>
      <c r="E40" s="73"/>
      <c r="F40" s="59"/>
      <c r="G40" s="1"/>
    </row>
    <row r="41" spans="1:7" ht="24" x14ac:dyDescent="0.3">
      <c r="A41" s="56"/>
      <c r="B41" s="93" t="s">
        <v>24</v>
      </c>
      <c r="C41" s="96" t="s">
        <v>312</v>
      </c>
      <c r="D41" s="72"/>
      <c r="E41" s="73"/>
      <c r="F41" s="59"/>
      <c r="G41" s="1"/>
    </row>
    <row r="42" spans="1:7" ht="24" x14ac:dyDescent="0.3">
      <c r="A42" s="56"/>
      <c r="B42" s="91" t="s">
        <v>25</v>
      </c>
      <c r="C42" s="92" t="s">
        <v>313</v>
      </c>
      <c r="D42" s="72"/>
      <c r="E42" s="73"/>
      <c r="F42" s="59"/>
      <c r="G42" s="1"/>
    </row>
    <row r="43" spans="1:7" ht="24" x14ac:dyDescent="0.3">
      <c r="A43" s="56"/>
      <c r="B43" s="93" t="s">
        <v>26</v>
      </c>
      <c r="C43" s="96" t="s">
        <v>314</v>
      </c>
      <c r="D43" s="72"/>
      <c r="E43" s="73"/>
      <c r="F43" s="59"/>
      <c r="G43" s="1"/>
    </row>
    <row r="44" spans="1:7" ht="24" x14ac:dyDescent="0.3">
      <c r="A44" s="56"/>
      <c r="B44" s="91" t="s">
        <v>27</v>
      </c>
      <c r="C44" s="92" t="s">
        <v>315</v>
      </c>
      <c r="D44" s="72"/>
      <c r="E44" s="73"/>
      <c r="F44" s="59"/>
      <c r="G44" s="1"/>
    </row>
    <row r="45" spans="1:7" ht="36" x14ac:dyDescent="0.3">
      <c r="A45" s="56"/>
      <c r="B45" s="93" t="s">
        <v>28</v>
      </c>
      <c r="C45" s="96" t="s">
        <v>316</v>
      </c>
      <c r="D45" s="72"/>
      <c r="E45" s="73"/>
      <c r="F45" s="59"/>
      <c r="G45" s="1"/>
    </row>
    <row r="46" spans="1:7" ht="120" x14ac:dyDescent="0.3">
      <c r="A46" s="56"/>
      <c r="B46" s="91" t="s">
        <v>29</v>
      </c>
      <c r="C46" s="92" t="s">
        <v>335</v>
      </c>
      <c r="D46" s="72"/>
      <c r="E46" s="73"/>
      <c r="F46" s="59"/>
      <c r="G46" s="1"/>
    </row>
    <row r="47" spans="1:7" ht="60" x14ac:dyDescent="0.3">
      <c r="A47" s="56"/>
      <c r="B47" s="93" t="s">
        <v>30</v>
      </c>
      <c r="C47" s="96" t="s">
        <v>336</v>
      </c>
      <c r="D47" s="72"/>
      <c r="E47" s="73"/>
      <c r="F47" s="59"/>
      <c r="G47" s="1"/>
    </row>
    <row r="48" spans="1:7" ht="72" x14ac:dyDescent="0.3">
      <c r="A48" s="56"/>
      <c r="B48" s="91" t="s">
        <v>31</v>
      </c>
      <c r="C48" s="92" t="s">
        <v>337</v>
      </c>
      <c r="D48" s="72"/>
      <c r="E48" s="73"/>
      <c r="F48" s="59"/>
      <c r="G48" s="1"/>
    </row>
    <row r="49" spans="1:7" x14ac:dyDescent="0.3">
      <c r="A49" s="56"/>
      <c r="B49" s="93" t="s">
        <v>32</v>
      </c>
      <c r="C49" s="96" t="s">
        <v>33</v>
      </c>
      <c r="D49" s="72"/>
      <c r="E49" s="73"/>
      <c r="F49" s="59"/>
      <c r="G49" s="1"/>
    </row>
    <row r="50" spans="1:7" ht="60" x14ac:dyDescent="0.3">
      <c r="A50" s="56"/>
      <c r="B50" s="91" t="s">
        <v>34</v>
      </c>
      <c r="C50" s="92" t="s">
        <v>338</v>
      </c>
      <c r="D50" s="72"/>
      <c r="E50" s="73"/>
      <c r="F50" s="59"/>
      <c r="G50" s="1"/>
    </row>
    <row r="51" spans="1:7" x14ac:dyDescent="0.3">
      <c r="A51" s="56"/>
      <c r="B51" s="93" t="s">
        <v>35</v>
      </c>
      <c r="C51" s="96" t="s">
        <v>33</v>
      </c>
      <c r="D51" s="72"/>
      <c r="E51" s="73"/>
      <c r="F51" s="59"/>
      <c r="G51" s="1"/>
    </row>
    <row r="52" spans="1:7" x14ac:dyDescent="0.3">
      <c r="A52" s="56"/>
      <c r="B52" s="124" t="s">
        <v>36</v>
      </c>
      <c r="C52" s="125" t="s">
        <v>37</v>
      </c>
      <c r="D52" s="125"/>
      <c r="E52" s="126"/>
      <c r="F52" s="59"/>
      <c r="G52" s="1"/>
    </row>
    <row r="53" spans="1:7" ht="15" customHeight="1" x14ac:dyDescent="0.3">
      <c r="A53" s="56"/>
      <c r="B53" s="91" t="s">
        <v>38</v>
      </c>
      <c r="C53" s="92" t="s">
        <v>39</v>
      </c>
      <c r="D53" s="72"/>
      <c r="E53" s="73"/>
      <c r="F53" s="63"/>
      <c r="G53" s="1"/>
    </row>
    <row r="54" spans="1:7" ht="15" customHeight="1" x14ac:dyDescent="0.3">
      <c r="A54" s="56"/>
      <c r="B54" s="93" t="s">
        <v>40</v>
      </c>
      <c r="C54" s="96" t="s">
        <v>41</v>
      </c>
      <c r="D54" s="72"/>
      <c r="E54" s="73"/>
      <c r="F54" s="63"/>
      <c r="G54" s="1"/>
    </row>
    <row r="55" spans="1:7" ht="15" customHeight="1" x14ac:dyDescent="0.3">
      <c r="A55" s="56"/>
      <c r="B55" s="91" t="s">
        <v>42</v>
      </c>
      <c r="C55" s="92" t="s">
        <v>43</v>
      </c>
      <c r="D55" s="72"/>
      <c r="E55" s="73"/>
      <c r="F55" s="63"/>
      <c r="G55" s="1"/>
    </row>
    <row r="56" spans="1:7" ht="15" customHeight="1" x14ac:dyDescent="0.3">
      <c r="A56" s="56"/>
      <c r="B56" s="93" t="s">
        <v>44</v>
      </c>
      <c r="C56" s="96" t="s">
        <v>45</v>
      </c>
      <c r="D56" s="72"/>
      <c r="E56" s="73"/>
      <c r="F56" s="63"/>
      <c r="G56" s="1"/>
    </row>
    <row r="57" spans="1:7" ht="15" customHeight="1" x14ac:dyDescent="0.3">
      <c r="A57" s="56"/>
      <c r="B57" s="91" t="s">
        <v>46</v>
      </c>
      <c r="C57" s="92" t="s">
        <v>47</v>
      </c>
      <c r="D57" s="72"/>
      <c r="E57" s="73"/>
      <c r="F57" s="63"/>
      <c r="G57" s="1"/>
    </row>
    <row r="58" spans="1:7" ht="15" customHeight="1" x14ac:dyDescent="0.3">
      <c r="A58" s="56"/>
      <c r="B58" s="93" t="s">
        <v>48</v>
      </c>
      <c r="C58" s="96" t="s">
        <v>49</v>
      </c>
      <c r="D58" s="72"/>
      <c r="E58" s="73"/>
      <c r="F58" s="63"/>
      <c r="G58" s="1"/>
    </row>
    <row r="59" spans="1:7" ht="15" customHeight="1" x14ac:dyDescent="0.3">
      <c r="A59" s="56"/>
      <c r="B59" s="91" t="s">
        <v>50</v>
      </c>
      <c r="C59" s="92" t="s">
        <v>156</v>
      </c>
      <c r="D59" s="72"/>
      <c r="E59" s="73"/>
      <c r="F59" s="66"/>
      <c r="G59" s="1"/>
    </row>
    <row r="60" spans="1:7" ht="26.25" customHeight="1" x14ac:dyDescent="0.3">
      <c r="A60" s="56"/>
      <c r="B60" s="93" t="s">
        <v>194</v>
      </c>
      <c r="C60" s="96" t="s">
        <v>51</v>
      </c>
      <c r="D60" s="72"/>
      <c r="E60" s="73"/>
      <c r="F60" s="63"/>
      <c r="G60" s="1"/>
    </row>
    <row r="61" spans="1:7" ht="15" customHeight="1" x14ac:dyDescent="0.3">
      <c r="A61" s="56"/>
      <c r="B61" s="91" t="s">
        <v>52</v>
      </c>
      <c r="C61" s="92" t="s">
        <v>53</v>
      </c>
      <c r="D61" s="72"/>
      <c r="E61" s="73"/>
      <c r="F61" s="63"/>
      <c r="G61" s="1"/>
    </row>
    <row r="62" spans="1:7" ht="15" customHeight="1" x14ac:dyDescent="0.3">
      <c r="A62" s="56"/>
      <c r="B62" s="93" t="s">
        <v>54</v>
      </c>
      <c r="C62" s="96" t="s">
        <v>55</v>
      </c>
      <c r="D62" s="72"/>
      <c r="E62" s="73"/>
      <c r="F62" s="63"/>
      <c r="G62" s="1"/>
    </row>
    <row r="63" spans="1:7" ht="15" customHeight="1" x14ac:dyDescent="0.3">
      <c r="A63" s="56"/>
      <c r="B63" s="91" t="s">
        <v>56</v>
      </c>
      <c r="C63" s="92" t="s">
        <v>57</v>
      </c>
      <c r="D63" s="72"/>
      <c r="E63" s="73"/>
      <c r="F63" s="63"/>
      <c r="G63" s="1"/>
    </row>
    <row r="64" spans="1:7" x14ac:dyDescent="0.3">
      <c r="A64" s="56"/>
      <c r="B64" s="93" t="s">
        <v>58</v>
      </c>
      <c r="C64" s="96" t="s">
        <v>59</v>
      </c>
      <c r="D64" s="72"/>
      <c r="E64" s="73"/>
      <c r="F64" s="63"/>
      <c r="G64" s="1"/>
    </row>
    <row r="65" spans="1:7" ht="60" x14ac:dyDescent="0.3">
      <c r="A65" s="56"/>
      <c r="B65" s="91" t="s">
        <v>60</v>
      </c>
      <c r="C65" s="92" t="s">
        <v>339</v>
      </c>
      <c r="D65" s="72"/>
      <c r="E65" s="73"/>
      <c r="F65" s="59"/>
      <c r="G65" s="1"/>
    </row>
    <row r="66" spans="1:7" ht="84" x14ac:dyDescent="0.3">
      <c r="A66" s="56"/>
      <c r="B66" s="93" t="s">
        <v>61</v>
      </c>
      <c r="C66" s="96" t="s">
        <v>340</v>
      </c>
      <c r="D66" s="72"/>
      <c r="E66" s="73"/>
      <c r="F66" s="59"/>
      <c r="G66" s="1"/>
    </row>
    <row r="67" spans="1:7" ht="15" customHeight="1" x14ac:dyDescent="0.3">
      <c r="A67" s="56"/>
      <c r="B67" s="91" t="s">
        <v>62</v>
      </c>
      <c r="C67" s="92" t="s">
        <v>63</v>
      </c>
      <c r="D67" s="72"/>
      <c r="E67" s="73"/>
      <c r="F67" s="63"/>
      <c r="G67" s="1"/>
    </row>
    <row r="68" spans="1:7" ht="36" x14ac:dyDescent="0.3">
      <c r="A68" s="56"/>
      <c r="B68" s="93" t="s">
        <v>64</v>
      </c>
      <c r="C68" s="96" t="s">
        <v>317</v>
      </c>
      <c r="D68" s="72"/>
      <c r="E68" s="73"/>
      <c r="F68" s="59"/>
      <c r="G68" s="1"/>
    </row>
    <row r="69" spans="1:7" ht="36" x14ac:dyDescent="0.3">
      <c r="A69" s="56"/>
      <c r="B69" s="91" t="s">
        <v>65</v>
      </c>
      <c r="C69" s="92" t="s">
        <v>318</v>
      </c>
      <c r="D69" s="72"/>
      <c r="E69" s="73"/>
      <c r="F69" s="59"/>
      <c r="G69" s="1"/>
    </row>
    <row r="70" spans="1:7" x14ac:dyDescent="0.3">
      <c r="A70" s="56"/>
      <c r="B70" s="124" t="s">
        <v>66</v>
      </c>
      <c r="C70" s="125" t="s">
        <v>67</v>
      </c>
      <c r="D70" s="125"/>
      <c r="E70" s="126"/>
      <c r="F70" s="59"/>
      <c r="G70" s="1"/>
    </row>
    <row r="71" spans="1:7" ht="24" x14ac:dyDescent="0.3">
      <c r="A71" s="56"/>
      <c r="B71" s="93" t="s">
        <v>68</v>
      </c>
      <c r="C71" s="96" t="s">
        <v>69</v>
      </c>
      <c r="D71" s="72"/>
      <c r="E71" s="73"/>
      <c r="F71" s="63"/>
      <c r="G71" s="1"/>
    </row>
    <row r="72" spans="1:7" ht="15" customHeight="1" x14ac:dyDescent="0.3">
      <c r="A72" s="56"/>
      <c r="B72" s="91" t="s">
        <v>70</v>
      </c>
      <c r="C72" s="92" t="s">
        <v>71</v>
      </c>
      <c r="D72" s="72"/>
      <c r="E72" s="73"/>
      <c r="F72" s="63"/>
      <c r="G72" s="1"/>
    </row>
    <row r="73" spans="1:7" ht="15" customHeight="1" x14ac:dyDescent="0.3">
      <c r="A73" s="56"/>
      <c r="B73" s="124" t="s">
        <v>72</v>
      </c>
      <c r="C73" s="125" t="s">
        <v>73</v>
      </c>
      <c r="D73" s="125"/>
      <c r="E73" s="126"/>
      <c r="F73" s="59"/>
      <c r="G73" s="1"/>
    </row>
    <row r="74" spans="1:7" ht="24" x14ac:dyDescent="0.3">
      <c r="A74" s="56"/>
      <c r="B74" s="93" t="s">
        <v>74</v>
      </c>
      <c r="C74" s="96" t="s">
        <v>319</v>
      </c>
      <c r="D74" s="72"/>
      <c r="E74" s="73"/>
      <c r="F74" s="59"/>
      <c r="G74" s="1"/>
    </row>
    <row r="75" spans="1:7" ht="60" x14ac:dyDescent="0.3">
      <c r="A75" s="56"/>
      <c r="B75" s="91" t="s">
        <v>75</v>
      </c>
      <c r="C75" s="92" t="s">
        <v>341</v>
      </c>
      <c r="D75" s="72"/>
      <c r="E75" s="73"/>
      <c r="F75" s="59"/>
      <c r="G75" s="1"/>
    </row>
    <row r="76" spans="1:7" ht="15" customHeight="1" x14ac:dyDescent="0.3">
      <c r="A76" s="56"/>
      <c r="B76" s="93" t="s">
        <v>76</v>
      </c>
      <c r="C76" s="96" t="s">
        <v>63</v>
      </c>
      <c r="D76" s="72"/>
      <c r="E76" s="73"/>
      <c r="F76" s="63"/>
      <c r="G76" s="1"/>
    </row>
    <row r="77" spans="1:7" ht="24" x14ac:dyDescent="0.3">
      <c r="A77" s="56"/>
      <c r="B77" s="91" t="s">
        <v>77</v>
      </c>
      <c r="C77" s="92" t="s">
        <v>320</v>
      </c>
      <c r="D77" s="72"/>
      <c r="E77" s="73"/>
      <c r="F77" s="59"/>
      <c r="G77" s="1"/>
    </row>
    <row r="78" spans="1:7" ht="36" x14ac:dyDescent="0.3">
      <c r="A78" s="56"/>
      <c r="B78" s="93" t="s">
        <v>78</v>
      </c>
      <c r="C78" s="96" t="s">
        <v>318</v>
      </c>
      <c r="D78" s="72"/>
      <c r="E78" s="73"/>
      <c r="F78" s="59"/>
      <c r="G78" s="1"/>
    </row>
    <row r="79" spans="1:7" ht="24" x14ac:dyDescent="0.3">
      <c r="A79" s="56"/>
      <c r="B79" s="97" t="s">
        <v>79</v>
      </c>
      <c r="C79" s="98" t="s">
        <v>157</v>
      </c>
      <c r="D79" s="74"/>
      <c r="E79" s="75"/>
      <c r="F79" s="66"/>
      <c r="G79" s="1"/>
    </row>
    <row r="80" spans="1:7" ht="60.6" thickBot="1" x14ac:dyDescent="0.35">
      <c r="A80" s="56"/>
      <c r="B80" s="99" t="s">
        <v>195</v>
      </c>
      <c r="C80" s="112" t="s">
        <v>342</v>
      </c>
      <c r="D80" s="76"/>
      <c r="E80" s="77"/>
      <c r="F80" s="59"/>
      <c r="G80" s="1"/>
    </row>
    <row r="81" spans="1:13" ht="15" customHeight="1" x14ac:dyDescent="0.3">
      <c r="A81" s="56"/>
      <c r="B81" s="101"/>
      <c r="C81" s="103"/>
      <c r="D81" s="103"/>
      <c r="E81" s="104"/>
      <c r="F81" s="63"/>
      <c r="G81" s="1"/>
    </row>
    <row r="82" spans="1:13" x14ac:dyDescent="0.3">
      <c r="A82" s="56"/>
      <c r="B82" s="88" t="s">
        <v>80</v>
      </c>
      <c r="C82" s="89" t="s">
        <v>81</v>
      </c>
      <c r="D82" s="89"/>
      <c r="E82" s="90"/>
      <c r="F82" s="59"/>
      <c r="G82" s="4"/>
      <c r="H82" s="2"/>
      <c r="I82" s="2"/>
      <c r="J82" s="2"/>
      <c r="K82" s="2"/>
      <c r="L82" s="2"/>
      <c r="M82" s="3"/>
    </row>
    <row r="83" spans="1:13" x14ac:dyDescent="0.3">
      <c r="A83" s="56"/>
      <c r="B83" s="82" t="s">
        <v>82</v>
      </c>
      <c r="C83" s="83" t="s">
        <v>22</v>
      </c>
      <c r="D83" s="83"/>
      <c r="E83" s="84"/>
      <c r="F83" s="67"/>
      <c r="G83" s="5"/>
      <c r="H83" s="3"/>
      <c r="I83" s="3"/>
      <c r="J83" s="3"/>
      <c r="K83" s="3"/>
      <c r="L83" s="3"/>
      <c r="M83" s="3"/>
    </row>
    <row r="84" spans="1:13" ht="24" x14ac:dyDescent="0.3">
      <c r="A84" s="56"/>
      <c r="B84" s="91" t="s">
        <v>83</v>
      </c>
      <c r="C84" s="92" t="s">
        <v>321</v>
      </c>
      <c r="D84" s="72"/>
      <c r="E84" s="73"/>
      <c r="F84" s="59"/>
      <c r="G84" s="5"/>
      <c r="H84" s="3"/>
      <c r="I84" s="3"/>
      <c r="J84" s="3"/>
      <c r="K84" s="3"/>
      <c r="L84" s="3"/>
      <c r="M84" s="3"/>
    </row>
    <row r="85" spans="1:13" ht="36" x14ac:dyDescent="0.3">
      <c r="A85" s="56"/>
      <c r="B85" s="93" t="s">
        <v>84</v>
      </c>
      <c r="C85" s="96" t="s">
        <v>322</v>
      </c>
      <c r="D85" s="72"/>
      <c r="E85" s="73"/>
      <c r="F85" s="59"/>
      <c r="G85" s="5"/>
      <c r="H85" s="3"/>
      <c r="I85" s="3"/>
      <c r="J85" s="3"/>
      <c r="K85" s="3"/>
      <c r="L85" s="3"/>
      <c r="M85" s="3"/>
    </row>
    <row r="86" spans="1:13" ht="24" x14ac:dyDescent="0.3">
      <c r="A86" s="56"/>
      <c r="B86" s="91" t="s">
        <v>85</v>
      </c>
      <c r="C86" s="92" t="s">
        <v>323</v>
      </c>
      <c r="D86" s="72"/>
      <c r="E86" s="73"/>
      <c r="F86" s="59"/>
      <c r="G86" s="5"/>
      <c r="H86" s="3"/>
      <c r="I86" s="3"/>
      <c r="J86" s="3"/>
      <c r="K86" s="3"/>
      <c r="L86" s="3"/>
      <c r="M86" s="3"/>
    </row>
    <row r="87" spans="1:13" ht="24" x14ac:dyDescent="0.3">
      <c r="A87" s="56"/>
      <c r="B87" s="93" t="s">
        <v>86</v>
      </c>
      <c r="C87" s="96" t="s">
        <v>324</v>
      </c>
      <c r="D87" s="72"/>
      <c r="E87" s="73"/>
      <c r="F87" s="59"/>
      <c r="G87" s="4"/>
      <c r="H87" s="2"/>
      <c r="I87" s="2"/>
      <c r="J87" s="2"/>
      <c r="K87" s="2"/>
      <c r="L87" s="2"/>
      <c r="M87" s="2"/>
    </row>
    <row r="88" spans="1:13" ht="24" x14ac:dyDescent="0.3">
      <c r="A88" s="56"/>
      <c r="B88" s="91" t="s">
        <v>207</v>
      </c>
      <c r="C88" s="92" t="s">
        <v>325</v>
      </c>
      <c r="D88" s="72"/>
      <c r="E88" s="73"/>
      <c r="F88" s="60"/>
      <c r="G88" s="4"/>
      <c r="H88" s="2"/>
      <c r="I88" s="2"/>
      <c r="J88" s="2"/>
      <c r="K88" s="2"/>
      <c r="L88" s="2"/>
      <c r="M88" s="2"/>
    </row>
    <row r="89" spans="1:13" x14ac:dyDescent="0.3">
      <c r="A89" s="56"/>
      <c r="B89" s="124" t="s">
        <v>87</v>
      </c>
      <c r="C89" s="125" t="s">
        <v>88</v>
      </c>
      <c r="D89" s="125"/>
      <c r="E89" s="126"/>
      <c r="F89" s="59"/>
      <c r="G89" s="5"/>
      <c r="H89" s="3"/>
      <c r="I89" s="3"/>
      <c r="J89" s="3"/>
      <c r="K89" s="3"/>
      <c r="L89" s="3"/>
      <c r="M89" s="3"/>
    </row>
    <row r="90" spans="1:13" ht="24" x14ac:dyDescent="0.3">
      <c r="A90" s="56"/>
      <c r="B90" s="93" t="s">
        <v>89</v>
      </c>
      <c r="C90" s="96" t="s">
        <v>326</v>
      </c>
      <c r="D90" s="72"/>
      <c r="E90" s="73"/>
      <c r="F90" s="59"/>
      <c r="G90" s="5"/>
      <c r="H90" s="3"/>
      <c r="I90" s="3"/>
      <c r="J90" s="3"/>
      <c r="K90" s="3"/>
      <c r="L90" s="3"/>
      <c r="M90" s="3"/>
    </row>
    <row r="91" spans="1:13" ht="15" customHeight="1" x14ac:dyDescent="0.3">
      <c r="A91" s="56"/>
      <c r="B91" s="91" t="s">
        <v>90</v>
      </c>
      <c r="C91" s="92" t="s">
        <v>92</v>
      </c>
      <c r="D91" s="72"/>
      <c r="E91" s="73"/>
      <c r="F91" s="59"/>
      <c r="G91" s="4"/>
      <c r="H91" s="2"/>
      <c r="I91" s="2"/>
      <c r="J91" s="2"/>
      <c r="K91" s="2"/>
      <c r="L91" s="2"/>
      <c r="M91" s="2"/>
    </row>
    <row r="92" spans="1:13" ht="15" customHeight="1" x14ac:dyDescent="0.3">
      <c r="A92" s="56"/>
      <c r="B92" s="93" t="s">
        <v>91</v>
      </c>
      <c r="C92" s="96" t="s">
        <v>158</v>
      </c>
      <c r="D92" s="72"/>
      <c r="E92" s="73"/>
      <c r="F92" s="60"/>
      <c r="G92" s="4"/>
      <c r="H92" s="2"/>
      <c r="I92" s="2"/>
      <c r="J92" s="2"/>
      <c r="K92" s="2"/>
      <c r="L92" s="2"/>
      <c r="M92" s="2"/>
    </row>
    <row r="93" spans="1:13" ht="15" customHeight="1" x14ac:dyDescent="0.3">
      <c r="A93" s="56"/>
      <c r="B93" s="91" t="s">
        <v>196</v>
      </c>
      <c r="C93" s="92" t="s">
        <v>93</v>
      </c>
      <c r="D93" s="72"/>
      <c r="E93" s="73"/>
      <c r="F93" s="59"/>
      <c r="G93" s="4"/>
      <c r="H93" s="2"/>
      <c r="I93" s="2"/>
      <c r="J93" s="2"/>
      <c r="K93" s="2"/>
      <c r="L93" s="2"/>
      <c r="M93" s="2"/>
    </row>
    <row r="94" spans="1:13" ht="60" x14ac:dyDescent="0.3">
      <c r="A94" s="56"/>
      <c r="B94" s="107" t="s">
        <v>168</v>
      </c>
      <c r="C94" s="108" t="s">
        <v>343</v>
      </c>
      <c r="D94" s="74"/>
      <c r="E94" s="75"/>
      <c r="F94" s="60"/>
      <c r="G94" s="4"/>
      <c r="H94" s="2"/>
      <c r="I94" s="2"/>
      <c r="J94" s="2"/>
      <c r="K94" s="2"/>
      <c r="L94" s="2"/>
      <c r="M94" s="2"/>
    </row>
    <row r="95" spans="1:13" ht="72.599999999999994" thickBot="1" x14ac:dyDescent="0.35">
      <c r="A95" s="56"/>
      <c r="B95" s="113" t="s">
        <v>213</v>
      </c>
      <c r="C95" s="110" t="s">
        <v>344</v>
      </c>
      <c r="D95" s="76"/>
      <c r="E95" s="77"/>
      <c r="F95" s="60"/>
      <c r="G95" s="4"/>
      <c r="H95" s="2"/>
      <c r="I95" s="2"/>
      <c r="J95" s="2"/>
      <c r="K95" s="2"/>
      <c r="L95" s="2"/>
      <c r="M95" s="3"/>
    </row>
    <row r="96" spans="1:13" x14ac:dyDescent="0.3">
      <c r="A96" s="56"/>
      <c r="B96" s="114"/>
      <c r="C96" s="103"/>
      <c r="D96" s="103"/>
      <c r="E96" s="104"/>
      <c r="F96" s="58"/>
      <c r="G96" s="4"/>
      <c r="H96" s="2"/>
      <c r="I96" s="2"/>
      <c r="J96" s="2"/>
      <c r="K96" s="2"/>
      <c r="L96" s="2"/>
      <c r="M96" s="3"/>
    </row>
    <row r="97" spans="1:13" ht="15" customHeight="1" x14ac:dyDescent="0.3">
      <c r="A97" s="56"/>
      <c r="B97" s="88" t="s">
        <v>94</v>
      </c>
      <c r="C97" s="89" t="s">
        <v>100</v>
      </c>
      <c r="D97" s="89"/>
      <c r="E97" s="90"/>
      <c r="F97" s="59"/>
      <c r="G97" s="5"/>
      <c r="H97" s="3"/>
      <c r="I97" s="3"/>
      <c r="J97" s="3"/>
      <c r="K97" s="3"/>
      <c r="L97" s="3"/>
      <c r="M97" s="3"/>
    </row>
    <row r="98" spans="1:13" ht="48" x14ac:dyDescent="0.3">
      <c r="A98" s="56"/>
      <c r="B98" s="105" t="s">
        <v>95</v>
      </c>
      <c r="C98" s="106" t="s">
        <v>345</v>
      </c>
      <c r="D98" s="78"/>
      <c r="E98" s="79"/>
      <c r="F98" s="60"/>
      <c r="G98" s="5"/>
      <c r="H98" s="3"/>
      <c r="I98" s="3"/>
      <c r="J98" s="3"/>
      <c r="K98" s="3"/>
      <c r="L98" s="3"/>
      <c r="M98" s="3"/>
    </row>
    <row r="99" spans="1:13" ht="36" x14ac:dyDescent="0.3">
      <c r="A99" s="56"/>
      <c r="B99" s="93" t="s">
        <v>96</v>
      </c>
      <c r="C99" s="96" t="s">
        <v>327</v>
      </c>
      <c r="D99" s="72"/>
      <c r="E99" s="73"/>
      <c r="F99" s="60"/>
      <c r="G99" s="5"/>
      <c r="H99" s="3"/>
      <c r="I99" s="3"/>
      <c r="J99" s="3"/>
      <c r="K99" s="3"/>
      <c r="L99" s="3"/>
      <c r="M99" s="3"/>
    </row>
    <row r="100" spans="1:13" ht="15" customHeight="1" x14ac:dyDescent="0.3">
      <c r="A100" s="56"/>
      <c r="B100" s="91" t="s">
        <v>97</v>
      </c>
      <c r="C100" s="92" t="s">
        <v>102</v>
      </c>
      <c r="D100" s="72"/>
      <c r="E100" s="73"/>
      <c r="F100" s="59"/>
      <c r="G100" s="5"/>
      <c r="H100" s="3"/>
      <c r="I100" s="3"/>
      <c r="J100" s="3"/>
      <c r="K100" s="3"/>
      <c r="L100" s="3"/>
      <c r="M100" s="3"/>
    </row>
    <row r="101" spans="1:13" x14ac:dyDescent="0.3">
      <c r="A101" s="56"/>
      <c r="B101" s="93" t="s">
        <v>98</v>
      </c>
      <c r="C101" s="96" t="s">
        <v>73</v>
      </c>
      <c r="D101" s="72"/>
      <c r="E101" s="73"/>
      <c r="F101" s="59"/>
      <c r="G101" s="5"/>
      <c r="H101" s="3"/>
      <c r="I101" s="3"/>
      <c r="J101" s="3"/>
      <c r="K101" s="3"/>
      <c r="L101" s="3"/>
      <c r="M101" s="3"/>
    </row>
    <row r="102" spans="1:13" ht="24" x14ac:dyDescent="0.3">
      <c r="A102" s="56"/>
      <c r="B102" s="91" t="s">
        <v>161</v>
      </c>
      <c r="C102" s="92" t="s">
        <v>328</v>
      </c>
      <c r="D102" s="72"/>
      <c r="E102" s="73"/>
      <c r="F102" s="60"/>
      <c r="G102" s="5"/>
      <c r="H102" s="3"/>
      <c r="I102" s="3"/>
      <c r="J102" s="3"/>
      <c r="K102" s="3"/>
      <c r="L102" s="3"/>
      <c r="M102" s="3"/>
    </row>
    <row r="103" spans="1:13" ht="36" x14ac:dyDescent="0.3">
      <c r="A103" s="56"/>
      <c r="B103" s="93" t="s">
        <v>197</v>
      </c>
      <c r="C103" s="96" t="s">
        <v>329</v>
      </c>
      <c r="D103" s="72"/>
      <c r="E103" s="73"/>
      <c r="F103" s="60"/>
      <c r="G103" s="5"/>
      <c r="H103" s="3"/>
      <c r="I103" s="3"/>
      <c r="J103" s="3"/>
      <c r="K103" s="3"/>
      <c r="L103" s="3"/>
      <c r="M103" s="3"/>
    </row>
    <row r="104" spans="1:13" x14ac:dyDescent="0.3">
      <c r="A104" s="56"/>
      <c r="B104" s="91" t="s">
        <v>198</v>
      </c>
      <c r="C104" s="95" t="s">
        <v>159</v>
      </c>
      <c r="D104" s="72"/>
      <c r="E104" s="73"/>
      <c r="F104" s="66"/>
      <c r="G104" s="5"/>
      <c r="H104" s="3"/>
      <c r="I104" s="3"/>
      <c r="J104" s="3"/>
      <c r="K104" s="3"/>
      <c r="L104" s="3"/>
      <c r="M104" s="3"/>
    </row>
    <row r="105" spans="1:13" ht="84" x14ac:dyDescent="0.3">
      <c r="A105" s="56"/>
      <c r="B105" s="93" t="s">
        <v>199</v>
      </c>
      <c r="C105" s="96" t="s">
        <v>346</v>
      </c>
      <c r="D105" s="72"/>
      <c r="E105" s="73"/>
      <c r="F105" s="59"/>
      <c r="G105" s="5"/>
      <c r="H105" s="3"/>
      <c r="I105" s="3"/>
      <c r="J105" s="3"/>
      <c r="K105" s="3"/>
      <c r="L105" s="3"/>
      <c r="M105" s="3"/>
    </row>
    <row r="106" spans="1:13" ht="24" x14ac:dyDescent="0.3">
      <c r="A106" s="56"/>
      <c r="B106" s="91" t="s">
        <v>200</v>
      </c>
      <c r="C106" s="92" t="s">
        <v>103</v>
      </c>
      <c r="D106" s="72"/>
      <c r="E106" s="73"/>
      <c r="F106" s="59"/>
      <c r="G106" s="1"/>
    </row>
    <row r="107" spans="1:13" x14ac:dyDescent="0.3">
      <c r="A107" s="56"/>
      <c r="B107" s="93" t="s">
        <v>208</v>
      </c>
      <c r="C107" s="96" t="s">
        <v>104</v>
      </c>
      <c r="D107" s="72"/>
      <c r="E107" s="73"/>
      <c r="F107" s="59"/>
      <c r="G107" s="1"/>
    </row>
    <row r="108" spans="1:13" ht="36" x14ac:dyDescent="0.3">
      <c r="A108" s="56"/>
      <c r="B108" s="97" t="s">
        <v>214</v>
      </c>
      <c r="C108" s="98" t="s">
        <v>330</v>
      </c>
      <c r="D108" s="74"/>
      <c r="E108" s="75"/>
      <c r="F108" s="59"/>
      <c r="G108" s="1"/>
    </row>
    <row r="109" spans="1:13" ht="84.6" thickBot="1" x14ac:dyDescent="0.35">
      <c r="A109" s="56"/>
      <c r="B109" s="99" t="s">
        <v>215</v>
      </c>
      <c r="C109" s="112" t="s">
        <v>347</v>
      </c>
      <c r="D109" s="76"/>
      <c r="E109" s="77"/>
      <c r="F109" s="59"/>
      <c r="G109" s="1"/>
    </row>
    <row r="110" spans="1:13" x14ac:dyDescent="0.3">
      <c r="A110" s="56"/>
      <c r="B110" s="141" t="s">
        <v>216</v>
      </c>
      <c r="C110" s="127" t="s">
        <v>160</v>
      </c>
      <c r="D110" s="128"/>
      <c r="E110" s="129"/>
      <c r="F110" s="60"/>
      <c r="G110" s="1"/>
    </row>
    <row r="111" spans="1:13" x14ac:dyDescent="0.3">
      <c r="A111" s="56"/>
      <c r="B111" s="114"/>
      <c r="C111" s="103"/>
      <c r="D111" s="103"/>
      <c r="E111" s="104"/>
      <c r="F111" s="58"/>
      <c r="G111" s="1"/>
    </row>
    <row r="112" spans="1:13" ht="15" customHeight="1" x14ac:dyDescent="0.3">
      <c r="A112" s="56"/>
      <c r="B112" s="88" t="s">
        <v>99</v>
      </c>
      <c r="C112" s="89" t="s">
        <v>106</v>
      </c>
      <c r="D112" s="89"/>
      <c r="E112" s="90"/>
      <c r="F112" s="59"/>
      <c r="G112" s="4"/>
    </row>
    <row r="113" spans="1:7" ht="60.6" thickBot="1" x14ac:dyDescent="0.35">
      <c r="A113" s="56"/>
      <c r="B113" s="115" t="s">
        <v>101</v>
      </c>
      <c r="C113" s="116" t="s">
        <v>348</v>
      </c>
      <c r="D113" s="131"/>
      <c r="E113" s="130"/>
      <c r="F113" s="59"/>
      <c r="G113" s="4"/>
    </row>
    <row r="114" spans="1:7" ht="15" customHeight="1" x14ac:dyDescent="0.3">
      <c r="A114" s="56"/>
      <c r="B114" s="101"/>
      <c r="C114" s="111"/>
      <c r="D114" s="103"/>
      <c r="E114" s="104"/>
      <c r="F114" s="59"/>
      <c r="G114" s="4"/>
    </row>
    <row r="115" spans="1:7" x14ac:dyDescent="0.3">
      <c r="A115" s="56"/>
      <c r="B115" s="88" t="s">
        <v>105</v>
      </c>
      <c r="C115" s="89" t="s">
        <v>109</v>
      </c>
      <c r="D115" s="89"/>
      <c r="E115" s="90"/>
      <c r="F115" s="59"/>
      <c r="G115" s="4"/>
    </row>
    <row r="116" spans="1:7" ht="60.6" thickBot="1" x14ac:dyDescent="0.35">
      <c r="A116" s="56"/>
      <c r="B116" s="99" t="s">
        <v>107</v>
      </c>
      <c r="C116" s="112" t="s">
        <v>350</v>
      </c>
      <c r="D116" s="132"/>
      <c r="E116" s="133"/>
      <c r="F116" s="59"/>
      <c r="G116" s="1"/>
    </row>
    <row r="117" spans="1:7" x14ac:dyDescent="0.3">
      <c r="A117" s="56"/>
      <c r="B117" s="91" t="s">
        <v>134</v>
      </c>
      <c r="C117" s="92" t="s">
        <v>112</v>
      </c>
      <c r="D117" s="72"/>
      <c r="E117" s="73"/>
      <c r="F117" s="59"/>
      <c r="G117" s="1"/>
    </row>
    <row r="118" spans="1:7" ht="84" x14ac:dyDescent="0.3">
      <c r="A118" s="56"/>
      <c r="B118" s="107" t="s">
        <v>135</v>
      </c>
      <c r="C118" s="108" t="s">
        <v>351</v>
      </c>
      <c r="D118" s="74"/>
      <c r="E118" s="75"/>
      <c r="F118" s="60"/>
      <c r="G118" s="1"/>
    </row>
    <row r="119" spans="1:7" ht="36.6" thickBot="1" x14ac:dyDescent="0.35">
      <c r="A119" s="56"/>
      <c r="B119" s="109" t="s">
        <v>201</v>
      </c>
      <c r="C119" s="110" t="s">
        <v>331</v>
      </c>
      <c r="D119" s="76"/>
      <c r="E119" s="77"/>
      <c r="F119" s="59"/>
      <c r="G119" s="1"/>
    </row>
    <row r="120" spans="1:7" x14ac:dyDescent="0.3">
      <c r="A120" s="56"/>
      <c r="B120" s="114"/>
      <c r="C120" s="103"/>
      <c r="D120" s="103"/>
      <c r="E120" s="104"/>
      <c r="F120" s="58"/>
      <c r="G120" s="1"/>
    </row>
    <row r="121" spans="1:7" x14ac:dyDescent="0.3">
      <c r="A121" s="56"/>
      <c r="B121" s="88" t="s">
        <v>108</v>
      </c>
      <c r="C121" s="89" t="s">
        <v>114</v>
      </c>
      <c r="D121" s="89"/>
      <c r="E121" s="90"/>
      <c r="F121" s="60"/>
      <c r="G121" s="1"/>
    </row>
    <row r="122" spans="1:7" ht="120" x14ac:dyDescent="0.3">
      <c r="A122" s="56"/>
      <c r="B122" s="105" t="s">
        <v>110</v>
      </c>
      <c r="C122" s="106" t="s">
        <v>349</v>
      </c>
      <c r="D122" s="78"/>
      <c r="E122" s="79"/>
      <c r="F122" s="59"/>
      <c r="G122" s="1"/>
    </row>
    <row r="123" spans="1:7" ht="15" customHeight="1" x14ac:dyDescent="0.3">
      <c r="A123" s="56"/>
      <c r="B123" s="105" t="s">
        <v>111</v>
      </c>
      <c r="C123" s="106" t="s">
        <v>118</v>
      </c>
      <c r="D123" s="78"/>
      <c r="E123" s="79"/>
      <c r="F123" s="59"/>
      <c r="G123" s="1"/>
    </row>
    <row r="124" spans="1:7" ht="36" x14ac:dyDescent="0.3">
      <c r="A124" s="56"/>
      <c r="B124" s="107" t="s">
        <v>144</v>
      </c>
      <c r="C124" s="108" t="s">
        <v>332</v>
      </c>
      <c r="D124" s="74"/>
      <c r="E124" s="75"/>
      <c r="F124" s="59"/>
      <c r="G124" s="1"/>
    </row>
    <row r="125" spans="1:7" ht="96.6" thickBot="1" x14ac:dyDescent="0.35">
      <c r="A125" s="56"/>
      <c r="B125" s="109" t="s">
        <v>145</v>
      </c>
      <c r="C125" s="110" t="s">
        <v>352</v>
      </c>
      <c r="D125" s="76"/>
      <c r="E125" s="77"/>
      <c r="F125" s="59"/>
      <c r="G125" s="1"/>
    </row>
    <row r="126" spans="1:7" x14ac:dyDescent="0.3">
      <c r="A126" s="56"/>
      <c r="B126" s="114"/>
      <c r="C126" s="103"/>
      <c r="D126" s="103"/>
      <c r="E126" s="104"/>
      <c r="F126" s="58"/>
      <c r="G126" s="1"/>
    </row>
    <row r="127" spans="1:7" x14ac:dyDescent="0.3">
      <c r="A127" s="56"/>
      <c r="B127" s="88" t="s">
        <v>113</v>
      </c>
      <c r="C127" s="89" t="s">
        <v>120</v>
      </c>
      <c r="D127" s="89"/>
      <c r="E127" s="90"/>
      <c r="F127" s="59"/>
      <c r="G127" s="1"/>
    </row>
    <row r="128" spans="1:7" x14ac:dyDescent="0.3">
      <c r="A128" s="56"/>
      <c r="B128" s="105" t="s">
        <v>115</v>
      </c>
      <c r="C128" s="106" t="s">
        <v>123</v>
      </c>
      <c r="D128" s="78"/>
      <c r="E128" s="79"/>
      <c r="F128" s="59"/>
      <c r="G128" s="1"/>
    </row>
    <row r="129" spans="1:7" x14ac:dyDescent="0.3">
      <c r="A129" s="56"/>
      <c r="B129" s="93" t="s">
        <v>116</v>
      </c>
      <c r="C129" s="96" t="s">
        <v>140</v>
      </c>
      <c r="D129" s="72"/>
      <c r="E129" s="73"/>
      <c r="F129" s="68"/>
      <c r="G129" s="1"/>
    </row>
    <row r="130" spans="1:7" x14ac:dyDescent="0.3">
      <c r="A130" s="56"/>
      <c r="B130" s="91" t="s">
        <v>136</v>
      </c>
      <c r="C130" s="92" t="s">
        <v>124</v>
      </c>
      <c r="D130" s="72"/>
      <c r="E130" s="73"/>
      <c r="F130" s="59"/>
      <c r="G130" s="1"/>
    </row>
    <row r="131" spans="1:7" x14ac:dyDescent="0.3">
      <c r="A131" s="56"/>
      <c r="B131" s="93" t="s">
        <v>117</v>
      </c>
      <c r="C131" s="96" t="s">
        <v>364</v>
      </c>
      <c r="D131" s="72"/>
      <c r="E131" s="73"/>
      <c r="F131" s="59"/>
      <c r="G131" s="1"/>
    </row>
    <row r="132" spans="1:7" x14ac:dyDescent="0.3">
      <c r="A132" s="56"/>
      <c r="B132" s="91" t="s">
        <v>137</v>
      </c>
      <c r="C132" s="92" t="s">
        <v>143</v>
      </c>
      <c r="D132" s="72"/>
      <c r="E132" s="73"/>
      <c r="F132" s="59"/>
      <c r="G132" s="1"/>
    </row>
    <row r="133" spans="1:7" x14ac:dyDescent="0.3">
      <c r="A133" s="56"/>
      <c r="B133" s="93" t="s">
        <v>138</v>
      </c>
      <c r="C133" s="96" t="s">
        <v>141</v>
      </c>
      <c r="D133" s="72"/>
      <c r="E133" s="73"/>
      <c r="F133" s="59"/>
      <c r="G133" s="1"/>
    </row>
    <row r="134" spans="1:7" x14ac:dyDescent="0.3">
      <c r="A134" s="56"/>
      <c r="B134" s="91" t="s">
        <v>139</v>
      </c>
      <c r="C134" s="92" t="s">
        <v>162</v>
      </c>
      <c r="D134" s="72"/>
      <c r="E134" s="73"/>
      <c r="F134" s="59"/>
      <c r="G134" s="1"/>
    </row>
    <row r="135" spans="1:7" ht="84" x14ac:dyDescent="0.3">
      <c r="A135" s="56"/>
      <c r="B135" s="107" t="s">
        <v>202</v>
      </c>
      <c r="C135" s="117" t="s">
        <v>363</v>
      </c>
      <c r="D135" s="74"/>
      <c r="E135" s="75"/>
      <c r="F135" s="61"/>
      <c r="G135" s="1"/>
    </row>
    <row r="136" spans="1:7" ht="15" thickBot="1" x14ac:dyDescent="0.35">
      <c r="A136" s="56"/>
      <c r="B136" s="109" t="s">
        <v>203</v>
      </c>
      <c r="C136" s="110" t="s">
        <v>142</v>
      </c>
      <c r="D136" s="76"/>
      <c r="E136" s="77"/>
      <c r="F136" s="59"/>
      <c r="G136" s="1"/>
    </row>
    <row r="137" spans="1:7" x14ac:dyDescent="0.3">
      <c r="A137" s="56"/>
      <c r="B137" s="114"/>
      <c r="C137" s="103"/>
      <c r="D137" s="103"/>
      <c r="E137" s="104"/>
      <c r="F137" s="58"/>
      <c r="G137" s="1"/>
    </row>
    <row r="138" spans="1:7" x14ac:dyDescent="0.3">
      <c r="A138" s="56"/>
      <c r="B138" s="88" t="s">
        <v>119</v>
      </c>
      <c r="C138" s="89" t="s">
        <v>125</v>
      </c>
      <c r="D138" s="89"/>
      <c r="E138" s="90"/>
      <c r="F138" s="59"/>
      <c r="G138" s="1"/>
    </row>
    <row r="139" spans="1:7" ht="60" x14ac:dyDescent="0.3">
      <c r="A139" s="56"/>
      <c r="B139" s="105" t="s">
        <v>121</v>
      </c>
      <c r="C139" s="106" t="s">
        <v>353</v>
      </c>
      <c r="D139" s="78"/>
      <c r="E139" s="79"/>
      <c r="F139" s="64"/>
      <c r="G139" s="1"/>
    </row>
    <row r="140" spans="1:7" x14ac:dyDescent="0.3">
      <c r="A140" s="56"/>
      <c r="B140" s="93" t="s">
        <v>122</v>
      </c>
      <c r="C140" s="96" t="s">
        <v>126</v>
      </c>
      <c r="D140" s="72"/>
      <c r="E140" s="73"/>
      <c r="F140" s="59"/>
      <c r="G140" s="1"/>
    </row>
    <row r="141" spans="1:7" x14ac:dyDescent="0.3">
      <c r="A141" s="56"/>
      <c r="B141" s="97" t="s">
        <v>146</v>
      </c>
      <c r="C141" s="98" t="s">
        <v>127</v>
      </c>
      <c r="D141" s="74"/>
      <c r="E141" s="75"/>
      <c r="F141" s="63"/>
      <c r="G141" s="1"/>
    </row>
    <row r="142" spans="1:7" ht="24.6" thickBot="1" x14ac:dyDescent="0.35">
      <c r="A142" s="56"/>
      <c r="B142" s="99" t="s">
        <v>204</v>
      </c>
      <c r="C142" s="112" t="s">
        <v>333</v>
      </c>
      <c r="D142" s="76"/>
      <c r="E142" s="77"/>
      <c r="F142" s="60"/>
      <c r="G142" s="1"/>
    </row>
    <row r="143" spans="1:7" ht="15" thickBot="1" x14ac:dyDescent="0.35">
      <c r="B143" s="55"/>
      <c r="C143" s="70"/>
      <c r="D143" s="70"/>
      <c r="E143" s="55"/>
      <c r="G143" s="1"/>
    </row>
    <row r="144" spans="1:7" ht="18" x14ac:dyDescent="0.3">
      <c r="B144" s="119" t="s">
        <v>309</v>
      </c>
      <c r="C144" s="118"/>
      <c r="D144" s="71"/>
      <c r="E144" s="69"/>
      <c r="F144" s="69"/>
      <c r="G144" s="120"/>
    </row>
    <row r="145" spans="2:7" ht="24" x14ac:dyDescent="0.3">
      <c r="B145" s="134"/>
      <c r="C145" s="57"/>
      <c r="D145" s="57" t="s">
        <v>221</v>
      </c>
      <c r="E145" s="134" t="s">
        <v>222</v>
      </c>
      <c r="F145" s="57" t="s">
        <v>223</v>
      </c>
      <c r="G145" s="57" t="s">
        <v>224</v>
      </c>
    </row>
    <row r="146" spans="2:7" ht="21.75" customHeight="1" x14ac:dyDescent="0.3">
      <c r="B146" s="89" t="s">
        <v>80</v>
      </c>
      <c r="C146" s="89" t="s">
        <v>81</v>
      </c>
      <c r="D146" s="89"/>
      <c r="E146" s="135"/>
      <c r="F146" s="89"/>
      <c r="G146" s="135"/>
    </row>
    <row r="147" spans="2:7" x14ac:dyDescent="0.3">
      <c r="B147" s="89" t="s">
        <v>82</v>
      </c>
      <c r="C147" s="89" t="s">
        <v>22</v>
      </c>
      <c r="D147" s="89"/>
      <c r="E147" s="135"/>
      <c r="F147" s="89"/>
      <c r="G147" s="135"/>
    </row>
    <row r="148" spans="2:7" x14ac:dyDescent="0.3">
      <c r="B148" s="136" t="s">
        <v>164</v>
      </c>
      <c r="C148" s="92" t="s">
        <v>163</v>
      </c>
      <c r="D148" s="72">
        <v>17.649999999999999</v>
      </c>
      <c r="E148" s="137"/>
      <c r="F148" s="92"/>
      <c r="G148" s="138"/>
    </row>
    <row r="149" spans="2:7" ht="24" x14ac:dyDescent="0.3">
      <c r="B149" s="139" t="s">
        <v>206</v>
      </c>
      <c r="C149" s="96" t="s">
        <v>354</v>
      </c>
      <c r="D149" s="72">
        <v>17.649999999999999</v>
      </c>
      <c r="E149" s="140"/>
      <c r="F149" s="96"/>
      <c r="G149" s="138"/>
    </row>
    <row r="150" spans="2:7" x14ac:dyDescent="0.3">
      <c r="B150" s="136" t="s">
        <v>166</v>
      </c>
      <c r="C150" s="92" t="s">
        <v>165</v>
      </c>
      <c r="D150" s="72">
        <v>17.649999999999999</v>
      </c>
      <c r="E150" s="137"/>
      <c r="F150" s="92"/>
      <c r="G150" s="138"/>
    </row>
    <row r="151" spans="2:7" ht="24" x14ac:dyDescent="0.3">
      <c r="B151" s="139" t="s">
        <v>167</v>
      </c>
      <c r="C151" s="96" t="s">
        <v>355</v>
      </c>
      <c r="D151" s="72">
        <v>17.649999999999999</v>
      </c>
      <c r="E151" s="140"/>
      <c r="F151" s="96"/>
      <c r="G151" s="138"/>
    </row>
    <row r="152" spans="2:7" x14ac:dyDescent="0.3">
      <c r="B152" s="89" t="s">
        <v>169</v>
      </c>
      <c r="C152" s="89" t="s">
        <v>209</v>
      </c>
      <c r="D152" s="89"/>
      <c r="E152" s="135"/>
      <c r="F152" s="89"/>
      <c r="G152" s="135"/>
    </row>
    <row r="153" spans="2:7" x14ac:dyDescent="0.3">
      <c r="B153" s="136" t="s">
        <v>170</v>
      </c>
      <c r="C153" s="92" t="s">
        <v>210</v>
      </c>
      <c r="D153" s="72">
        <v>17.649999999999999</v>
      </c>
      <c r="E153" s="137"/>
      <c r="F153" s="92"/>
      <c r="G153" s="138"/>
    </row>
    <row r="154" spans="2:7" x14ac:dyDescent="0.3">
      <c r="B154" s="139" t="s">
        <v>172</v>
      </c>
      <c r="C154" s="96" t="s">
        <v>73</v>
      </c>
      <c r="D154" s="72">
        <v>17.649999999999999</v>
      </c>
      <c r="E154" s="140"/>
      <c r="F154" s="96"/>
      <c r="G154" s="138"/>
    </row>
    <row r="155" spans="2:7" ht="24" x14ac:dyDescent="0.3">
      <c r="B155" s="136" t="s">
        <v>173</v>
      </c>
      <c r="C155" s="92" t="s">
        <v>356</v>
      </c>
      <c r="D155" s="72">
        <v>17.649999999999999</v>
      </c>
      <c r="E155" s="137"/>
      <c r="F155" s="92"/>
      <c r="G155" s="138"/>
    </row>
    <row r="156" spans="2:7" x14ac:dyDescent="0.3">
      <c r="B156" s="139" t="s">
        <v>174</v>
      </c>
      <c r="C156" s="96" t="s">
        <v>171</v>
      </c>
      <c r="D156" s="72">
        <v>17.649999999999999</v>
      </c>
      <c r="E156" s="140"/>
      <c r="F156" s="96"/>
      <c r="G156" s="138"/>
    </row>
    <row r="157" spans="2:7" ht="60" x14ac:dyDescent="0.3">
      <c r="B157" s="136" t="s">
        <v>175</v>
      </c>
      <c r="C157" s="92" t="s">
        <v>359</v>
      </c>
      <c r="D157" s="72">
        <v>17.649999999999999</v>
      </c>
      <c r="E157" s="137"/>
      <c r="F157" s="92"/>
      <c r="G157" s="138"/>
    </row>
    <row r="158" spans="2:7" ht="36" x14ac:dyDescent="0.3">
      <c r="B158" s="139" t="s">
        <v>176</v>
      </c>
      <c r="C158" s="96" t="s">
        <v>357</v>
      </c>
      <c r="D158" s="72">
        <v>17.649999999999999</v>
      </c>
      <c r="E158" s="140"/>
      <c r="F158" s="96"/>
      <c r="G158" s="138"/>
    </row>
    <row r="159" spans="2:7" ht="36" x14ac:dyDescent="0.3">
      <c r="B159" s="136" t="s">
        <v>177</v>
      </c>
      <c r="C159" s="92" t="s">
        <v>318</v>
      </c>
      <c r="D159" s="72">
        <v>17.649999999999999</v>
      </c>
      <c r="E159" s="137"/>
      <c r="F159" s="92"/>
      <c r="G159" s="138"/>
    </row>
    <row r="160" spans="2:7" x14ac:dyDescent="0.3">
      <c r="B160" s="139" t="s">
        <v>178</v>
      </c>
      <c r="C160" s="96" t="s">
        <v>211</v>
      </c>
      <c r="D160" s="72">
        <v>17.649999999999999</v>
      </c>
      <c r="E160" s="140"/>
      <c r="F160" s="96"/>
      <c r="G160" s="138"/>
    </row>
    <row r="161" spans="2:7" x14ac:dyDescent="0.3">
      <c r="B161" s="89" t="s">
        <v>94</v>
      </c>
      <c r="C161" s="89" t="s">
        <v>100</v>
      </c>
      <c r="D161" s="89"/>
      <c r="E161" s="135"/>
      <c r="F161" s="89"/>
      <c r="G161" s="135"/>
    </row>
    <row r="162" spans="2:7" ht="24" x14ac:dyDescent="0.3">
      <c r="B162" s="136" t="s">
        <v>180</v>
      </c>
      <c r="C162" s="92" t="s">
        <v>179</v>
      </c>
      <c r="D162" s="72">
        <v>17.649999999999999</v>
      </c>
      <c r="E162" s="137"/>
      <c r="F162" s="92"/>
      <c r="G162" s="138"/>
    </row>
    <row r="163" spans="2:7" ht="24" x14ac:dyDescent="0.3">
      <c r="B163" s="139" t="s">
        <v>182</v>
      </c>
      <c r="C163" s="96" t="s">
        <v>181</v>
      </c>
      <c r="D163" s="72">
        <v>17.649999999999999</v>
      </c>
      <c r="E163" s="140"/>
      <c r="F163" s="96"/>
      <c r="G163" s="138"/>
    </row>
    <row r="164" spans="2:7" x14ac:dyDescent="0.3">
      <c r="B164" s="89" t="s">
        <v>108</v>
      </c>
      <c r="C164" s="89" t="s">
        <v>114</v>
      </c>
      <c r="D164" s="89"/>
      <c r="E164" s="135"/>
      <c r="F164" s="89"/>
      <c r="G164" s="135"/>
    </row>
    <row r="165" spans="2:7" ht="36" x14ac:dyDescent="0.3">
      <c r="B165" s="136" t="s">
        <v>205</v>
      </c>
      <c r="C165" s="92" t="s">
        <v>358</v>
      </c>
      <c r="D165" s="72">
        <v>17.649999999999999</v>
      </c>
      <c r="E165" s="137"/>
      <c r="F165" s="92"/>
      <c r="G165" s="138"/>
    </row>
    <row r="166" spans="2:7" x14ac:dyDescent="0.3">
      <c r="B166" s="89" t="s">
        <v>119</v>
      </c>
      <c r="C166" s="89" t="s">
        <v>125</v>
      </c>
      <c r="D166" s="89"/>
      <c r="E166" s="135"/>
      <c r="F166" s="89"/>
      <c r="G166" s="135"/>
    </row>
    <row r="167" spans="2:7" ht="48" x14ac:dyDescent="0.3">
      <c r="B167" s="139" t="s">
        <v>184</v>
      </c>
      <c r="C167" s="96" t="s">
        <v>360</v>
      </c>
      <c r="D167" s="72">
        <v>17.649999999999999</v>
      </c>
      <c r="E167" s="140"/>
      <c r="F167" s="96"/>
      <c r="G167" s="138"/>
    </row>
    <row r="168" spans="2:7" x14ac:dyDescent="0.3">
      <c r="B168" s="136" t="s">
        <v>217</v>
      </c>
      <c r="C168" s="95" t="s">
        <v>183</v>
      </c>
      <c r="D168" s="72">
        <v>17.649999999999999</v>
      </c>
      <c r="E168" s="137"/>
      <c r="F168" s="92"/>
      <c r="G168" s="138"/>
    </row>
    <row r="169" spans="2:7" x14ac:dyDescent="0.3">
      <c r="B169" s="139"/>
      <c r="C169" s="96" t="s">
        <v>366</v>
      </c>
      <c r="D169" s="139">
        <v>300.05</v>
      </c>
      <c r="E169" s="96"/>
      <c r="F169" s="139"/>
      <c r="G169" s="96"/>
    </row>
    <row r="170" spans="2:7" x14ac:dyDescent="0.3">
      <c r="B170" s="139"/>
      <c r="C170" s="96" t="s">
        <v>367</v>
      </c>
      <c r="D170" s="139"/>
      <c r="E170" s="96"/>
      <c r="F170" s="139"/>
      <c r="G170" s="96"/>
    </row>
  </sheetData>
  <mergeCells count="2">
    <mergeCell ref="B12:B13"/>
    <mergeCell ref="C12:C13"/>
  </mergeCells>
  <phoneticPr fontId="5" type="noConversion"/>
  <printOptions horizontalCentered="1"/>
  <pageMargins left="6.9444444444444441E-3" right="6.9444444444444441E-3" top="8.3333333333333332E-3" bottom="8.3333333333333332E-3" header="4.1666666666666666E-3" footer="4.1666666666666666E-3"/>
  <pageSetup paperSize="9" fitToHeight="0" orientation="landscape" r:id="rId1"/>
  <headerFooter>
    <oddHeader>&amp;L&amp;"Calibri,Bold"&amp;8Leistungsverzeichnis&amp;R&amp;"Calibri"&amp;8&amp;D</oddHeader>
    <oddFooter>&amp;H&amp;"Calibri"&amp;8Seite &amp;Z von &amp;F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FE436-F013-4FB2-89DB-9D5D45CF3078}">
  <dimension ref="A1:G66"/>
  <sheetViews>
    <sheetView workbookViewId="0">
      <selection activeCell="H8" sqref="H8"/>
    </sheetView>
  </sheetViews>
  <sheetFormatPr baseColWidth="10" defaultRowHeight="14.4" x14ac:dyDescent="0.3"/>
  <cols>
    <col min="1" max="1" width="5" customWidth="1"/>
    <col min="2" max="2" width="31.44140625" customWidth="1"/>
    <col min="3" max="3" width="6.109375" customWidth="1"/>
    <col min="4" max="4" width="37.109375" customWidth="1"/>
    <col min="5" max="6" width="8.5546875" customWidth="1"/>
    <col min="7" max="7" width="22.88671875" customWidth="1"/>
  </cols>
  <sheetData>
    <row r="1" spans="1:7" ht="18" x14ac:dyDescent="0.35">
      <c r="A1" s="152" t="s">
        <v>225</v>
      </c>
      <c r="B1" s="152"/>
      <c r="C1" s="152"/>
      <c r="D1" s="152"/>
      <c r="E1" s="152"/>
      <c r="F1" s="152"/>
      <c r="G1" s="152"/>
    </row>
    <row r="2" spans="1:7" x14ac:dyDescent="0.3">
      <c r="A2" s="6"/>
      <c r="B2" s="6"/>
      <c r="C2" s="6"/>
      <c r="D2" s="6"/>
      <c r="E2" s="6"/>
      <c r="F2" s="6"/>
      <c r="G2" s="6"/>
    </row>
    <row r="3" spans="1:7" x14ac:dyDescent="0.3">
      <c r="A3" s="153" t="s">
        <v>226</v>
      </c>
      <c r="B3" s="153"/>
      <c r="C3" s="153"/>
      <c r="D3" s="153"/>
      <c r="E3" s="153"/>
      <c r="F3" s="153"/>
      <c r="G3" s="153"/>
    </row>
    <row r="4" spans="1:7" x14ac:dyDescent="0.3">
      <c r="A4" s="6"/>
      <c r="B4" s="6"/>
      <c r="C4" s="6"/>
      <c r="D4" s="6"/>
      <c r="E4" s="6"/>
      <c r="F4" s="6"/>
      <c r="G4" s="6"/>
    </row>
    <row r="5" spans="1:7" ht="55.2" x14ac:dyDescent="0.3">
      <c r="A5" s="7" t="s">
        <v>227</v>
      </c>
      <c r="B5" s="8"/>
      <c r="C5" s="8"/>
      <c r="D5" s="8"/>
      <c r="E5" s="8"/>
      <c r="F5" s="8"/>
      <c r="G5" s="8"/>
    </row>
    <row r="6" spans="1:7" x14ac:dyDescent="0.3">
      <c r="A6" s="153" t="s">
        <v>228</v>
      </c>
      <c r="B6" s="153"/>
      <c r="C6" s="153"/>
      <c r="D6" s="153"/>
      <c r="E6" s="153"/>
      <c r="F6" s="153"/>
      <c r="G6" s="153"/>
    </row>
    <row r="7" spans="1:7" x14ac:dyDescent="0.3">
      <c r="A7" s="6"/>
      <c r="B7" s="6"/>
      <c r="C7" s="6"/>
      <c r="D7" s="6"/>
      <c r="E7" s="6"/>
      <c r="F7" s="6"/>
      <c r="G7" s="6"/>
    </row>
    <row r="8" spans="1:7" ht="69.599999999999994" x14ac:dyDescent="0.35">
      <c r="A8" s="9" t="s">
        <v>229</v>
      </c>
      <c r="B8" s="6"/>
      <c r="C8" s="6"/>
      <c r="D8" s="6"/>
      <c r="E8" s="10" t="s">
        <v>230</v>
      </c>
      <c r="F8" s="11">
        <v>700</v>
      </c>
      <c r="G8" s="6"/>
    </row>
    <row r="9" spans="1:7" ht="24.6" x14ac:dyDescent="0.3">
      <c r="A9" s="12" t="s">
        <v>231</v>
      </c>
      <c r="B9" s="154" t="s">
        <v>232</v>
      </c>
      <c r="C9" s="154"/>
      <c r="D9" s="154"/>
      <c r="E9" s="6"/>
      <c r="F9" s="6"/>
      <c r="G9" s="6"/>
    </row>
    <row r="10" spans="1:7" x14ac:dyDescent="0.3">
      <c r="A10" s="13">
        <v>1</v>
      </c>
      <c r="B10" s="155" t="s">
        <v>233</v>
      </c>
      <c r="C10" s="155"/>
      <c r="D10" s="155"/>
      <c r="E10" s="6"/>
      <c r="F10" s="6"/>
      <c r="G10" s="6"/>
    </row>
    <row r="11" spans="1:7" x14ac:dyDescent="0.3">
      <c r="A11" s="14">
        <v>0.5</v>
      </c>
      <c r="B11" s="156" t="s">
        <v>234</v>
      </c>
      <c r="C11" s="156"/>
      <c r="D11" s="156"/>
      <c r="E11" s="6"/>
      <c r="F11" s="6"/>
      <c r="G11" s="6"/>
    </row>
    <row r="12" spans="1:7" x14ac:dyDescent="0.3">
      <c r="A12" s="15">
        <v>0</v>
      </c>
      <c r="B12" s="157" t="s">
        <v>235</v>
      </c>
      <c r="C12" s="157"/>
      <c r="D12" s="157"/>
      <c r="E12" s="6"/>
      <c r="F12" s="6"/>
      <c r="G12" s="6"/>
    </row>
    <row r="13" spans="1:7" x14ac:dyDescent="0.3">
      <c r="A13" s="6"/>
      <c r="B13" s="6"/>
      <c r="C13" s="6"/>
      <c r="D13" s="6"/>
      <c r="E13" s="6"/>
      <c r="F13" s="6"/>
      <c r="G13" s="6"/>
    </row>
    <row r="14" spans="1:7" ht="48.6" x14ac:dyDescent="0.3">
      <c r="A14" s="16" t="s">
        <v>236</v>
      </c>
      <c r="B14" s="158"/>
      <c r="C14" s="158"/>
      <c r="D14" s="17" t="s">
        <v>237</v>
      </c>
      <c r="E14" s="18"/>
      <c r="F14" s="6"/>
      <c r="G14" s="6"/>
    </row>
    <row r="15" spans="1:7" ht="48.6" x14ac:dyDescent="0.3">
      <c r="A15" s="16" t="s">
        <v>238</v>
      </c>
      <c r="B15" s="159"/>
      <c r="C15" s="159"/>
      <c r="D15" s="6"/>
      <c r="E15" s="6"/>
      <c r="F15" s="6"/>
      <c r="G15" s="6"/>
    </row>
    <row r="16" spans="1:7" x14ac:dyDescent="0.3">
      <c r="A16" s="6"/>
      <c r="B16" s="6"/>
      <c r="C16" s="6"/>
      <c r="D16" s="6"/>
      <c r="E16" s="6"/>
      <c r="F16" s="6"/>
      <c r="G16" s="6"/>
    </row>
    <row r="17" spans="1:7" x14ac:dyDescent="0.3">
      <c r="A17" s="147" t="s">
        <v>239</v>
      </c>
      <c r="B17" s="147"/>
      <c r="C17" s="147"/>
      <c r="D17" s="147"/>
      <c r="E17" s="147"/>
      <c r="F17" s="19" t="s">
        <v>240</v>
      </c>
      <c r="G17" s="20"/>
    </row>
    <row r="18" spans="1:7" ht="20.399999999999999" x14ac:dyDescent="0.3">
      <c r="A18" s="21" t="s">
        <v>2</v>
      </c>
      <c r="B18" s="22" t="s">
        <v>241</v>
      </c>
      <c r="C18" s="21" t="s">
        <v>242</v>
      </c>
      <c r="D18" s="22" t="s">
        <v>243</v>
      </c>
      <c r="E18" s="21" t="s">
        <v>244</v>
      </c>
      <c r="F18" s="21" t="s">
        <v>245</v>
      </c>
      <c r="G18" s="22" t="s">
        <v>246</v>
      </c>
    </row>
    <row r="19" spans="1:7" ht="48" x14ac:dyDescent="0.3">
      <c r="A19" s="23">
        <v>1.1000000000000001</v>
      </c>
      <c r="B19" s="24" t="s">
        <v>247</v>
      </c>
      <c r="C19" s="23">
        <v>7</v>
      </c>
      <c r="D19" s="25" t="s">
        <v>248</v>
      </c>
      <c r="E19" s="23">
        <f t="shared" ref="E19:E25" si="0">C19*F19</f>
        <v>0</v>
      </c>
      <c r="F19" s="26"/>
      <c r="G19" s="27"/>
    </row>
    <row r="20" spans="1:7" ht="20.399999999999999" x14ac:dyDescent="0.3">
      <c r="A20" s="28">
        <v>1.2</v>
      </c>
      <c r="B20" s="29" t="s">
        <v>249</v>
      </c>
      <c r="C20" s="28">
        <v>7</v>
      </c>
      <c r="D20" s="30" t="s">
        <v>250</v>
      </c>
      <c r="E20" s="28">
        <f t="shared" si="0"/>
        <v>0</v>
      </c>
      <c r="F20" s="26"/>
      <c r="G20" s="27"/>
    </row>
    <row r="21" spans="1:7" ht="20.399999999999999" x14ac:dyDescent="0.3">
      <c r="A21" s="23">
        <v>1.3</v>
      </c>
      <c r="B21" s="24" t="s">
        <v>251</v>
      </c>
      <c r="C21" s="23">
        <v>7</v>
      </c>
      <c r="D21" s="25" t="s">
        <v>252</v>
      </c>
      <c r="E21" s="23">
        <f t="shared" si="0"/>
        <v>0</v>
      </c>
      <c r="F21" s="26"/>
      <c r="G21" s="27"/>
    </row>
    <row r="22" spans="1:7" ht="20.399999999999999" x14ac:dyDescent="0.3">
      <c r="A22" s="28">
        <v>1.4</v>
      </c>
      <c r="B22" s="29" t="s">
        <v>253</v>
      </c>
      <c r="C22" s="28">
        <v>7</v>
      </c>
      <c r="D22" s="30" t="s">
        <v>252</v>
      </c>
      <c r="E22" s="28">
        <f t="shared" si="0"/>
        <v>0</v>
      </c>
      <c r="F22" s="26"/>
      <c r="G22" s="27"/>
    </row>
    <row r="23" spans="1:7" ht="28.8" x14ac:dyDescent="0.3">
      <c r="A23" s="23">
        <v>1.5</v>
      </c>
      <c r="B23" s="24" t="s">
        <v>254</v>
      </c>
      <c r="C23" s="23">
        <v>7</v>
      </c>
      <c r="D23" s="25" t="s">
        <v>255</v>
      </c>
      <c r="E23" s="23">
        <f t="shared" si="0"/>
        <v>0</v>
      </c>
      <c r="F23" s="26"/>
      <c r="G23" s="27"/>
    </row>
    <row r="24" spans="1:7" ht="38.4" x14ac:dyDescent="0.3">
      <c r="A24" s="28">
        <v>1.6</v>
      </c>
      <c r="B24" s="29" t="s">
        <v>256</v>
      </c>
      <c r="C24" s="28">
        <v>7</v>
      </c>
      <c r="D24" s="30" t="s">
        <v>257</v>
      </c>
      <c r="E24" s="28">
        <f t="shared" si="0"/>
        <v>0</v>
      </c>
      <c r="F24" s="26"/>
      <c r="G24" s="27"/>
    </row>
    <row r="25" spans="1:7" ht="21" thickBot="1" x14ac:dyDescent="0.35">
      <c r="A25" s="31">
        <v>1.7</v>
      </c>
      <c r="B25" s="32" t="s">
        <v>258</v>
      </c>
      <c r="C25" s="31">
        <v>14</v>
      </c>
      <c r="D25" s="33" t="s">
        <v>252</v>
      </c>
      <c r="E25" s="31">
        <f t="shared" si="0"/>
        <v>0</v>
      </c>
      <c r="F25" s="34"/>
      <c r="G25" s="35"/>
    </row>
    <row r="26" spans="1:7" ht="15" thickBot="1" x14ac:dyDescent="0.35">
      <c r="A26" s="36"/>
      <c r="B26" s="36"/>
      <c r="C26" s="37">
        <v>56</v>
      </c>
      <c r="D26" s="38" t="s">
        <v>259</v>
      </c>
      <c r="E26" s="37">
        <f>SUM(E19:E25)</f>
        <v>0</v>
      </c>
      <c r="F26" s="36"/>
      <c r="G26" s="36"/>
    </row>
    <row r="27" spans="1:7" x14ac:dyDescent="0.3">
      <c r="A27" s="6"/>
      <c r="B27" s="6"/>
      <c r="C27" s="6"/>
      <c r="D27" s="6"/>
      <c r="E27" s="6"/>
      <c r="F27" s="6"/>
      <c r="G27" s="6"/>
    </row>
    <row r="28" spans="1:7" x14ac:dyDescent="0.3">
      <c r="A28" s="147" t="s">
        <v>260</v>
      </c>
      <c r="B28" s="147"/>
      <c r="C28" s="147"/>
      <c r="D28" s="147"/>
      <c r="E28" s="147"/>
      <c r="F28" s="19" t="s">
        <v>261</v>
      </c>
      <c r="G28" s="20"/>
    </row>
    <row r="29" spans="1:7" ht="20.399999999999999" x14ac:dyDescent="0.3">
      <c r="A29" s="21" t="s">
        <v>2</v>
      </c>
      <c r="B29" s="39" t="s">
        <v>241</v>
      </c>
      <c r="C29" s="21" t="s">
        <v>242</v>
      </c>
      <c r="D29" s="39" t="s">
        <v>243</v>
      </c>
      <c r="E29" s="21" t="s">
        <v>244</v>
      </c>
      <c r="F29" s="21" t="s">
        <v>245</v>
      </c>
      <c r="G29" s="39" t="s">
        <v>246</v>
      </c>
    </row>
    <row r="30" spans="1:7" ht="30.6" x14ac:dyDescent="0.3">
      <c r="A30" s="23">
        <v>2.1</v>
      </c>
      <c r="B30" s="24" t="s">
        <v>262</v>
      </c>
      <c r="C30" s="23">
        <v>14</v>
      </c>
      <c r="D30" s="25" t="s">
        <v>252</v>
      </c>
      <c r="E30" s="23">
        <f>C30*F30</f>
        <v>0</v>
      </c>
      <c r="F30" s="26"/>
      <c r="G30" s="27"/>
    </row>
    <row r="31" spans="1:7" ht="19.2" x14ac:dyDescent="0.3">
      <c r="A31" s="28">
        <v>2.2000000000000002</v>
      </c>
      <c r="B31" s="29" t="s">
        <v>263</v>
      </c>
      <c r="C31" s="28">
        <v>14</v>
      </c>
      <c r="D31" s="30" t="s">
        <v>252</v>
      </c>
      <c r="E31" s="28">
        <f>C31*F31</f>
        <v>0</v>
      </c>
      <c r="F31" s="26"/>
      <c r="G31" s="27"/>
    </row>
    <row r="32" spans="1:7" ht="20.399999999999999" x14ac:dyDescent="0.3">
      <c r="A32" s="23">
        <v>2.2999999999999998</v>
      </c>
      <c r="B32" s="24" t="s">
        <v>264</v>
      </c>
      <c r="C32" s="23">
        <v>14</v>
      </c>
      <c r="D32" s="25" t="s">
        <v>252</v>
      </c>
      <c r="E32" s="23">
        <f>C32*F32</f>
        <v>0</v>
      </c>
      <c r="F32" s="26"/>
      <c r="G32" s="27"/>
    </row>
    <row r="33" spans="1:7" ht="20.399999999999999" x14ac:dyDescent="0.3">
      <c r="A33" s="28">
        <v>2.4</v>
      </c>
      <c r="B33" s="29" t="s">
        <v>265</v>
      </c>
      <c r="C33" s="28">
        <v>7</v>
      </c>
      <c r="D33" s="30" t="s">
        <v>266</v>
      </c>
      <c r="E33" s="28">
        <f>C33*F33</f>
        <v>0</v>
      </c>
      <c r="F33" s="26"/>
      <c r="G33" s="27"/>
    </row>
    <row r="34" spans="1:7" ht="31.2" thickBot="1" x14ac:dyDescent="0.35">
      <c r="A34" s="31">
        <v>2.5</v>
      </c>
      <c r="B34" s="32" t="s">
        <v>267</v>
      </c>
      <c r="C34" s="31">
        <v>70</v>
      </c>
      <c r="D34" s="33" t="s">
        <v>268</v>
      </c>
      <c r="E34" s="31">
        <f>C34*F34</f>
        <v>0</v>
      </c>
      <c r="F34" s="34"/>
      <c r="G34" s="35"/>
    </row>
    <row r="35" spans="1:7" ht="15" thickBot="1" x14ac:dyDescent="0.35">
      <c r="A35" s="36"/>
      <c r="B35" s="36"/>
      <c r="C35" s="37">
        <v>119</v>
      </c>
      <c r="D35" s="38" t="s">
        <v>269</v>
      </c>
      <c r="E35" s="37">
        <f>SUM(E30:E34)</f>
        <v>0</v>
      </c>
      <c r="F35" s="36"/>
      <c r="G35" s="36"/>
    </row>
    <row r="36" spans="1:7" x14ac:dyDescent="0.3">
      <c r="A36" s="6"/>
      <c r="B36" s="6"/>
      <c r="C36" s="6"/>
      <c r="D36" s="6"/>
      <c r="E36" s="6"/>
      <c r="F36" s="6"/>
      <c r="G36" s="6"/>
    </row>
    <row r="37" spans="1:7" x14ac:dyDescent="0.3">
      <c r="A37" s="147" t="s">
        <v>270</v>
      </c>
      <c r="B37" s="147"/>
      <c r="C37" s="147"/>
      <c r="D37" s="147"/>
      <c r="E37" s="147"/>
      <c r="F37" s="19" t="s">
        <v>271</v>
      </c>
      <c r="G37" s="20"/>
    </row>
    <row r="38" spans="1:7" ht="20.399999999999999" x14ac:dyDescent="0.3">
      <c r="A38" s="21" t="s">
        <v>2</v>
      </c>
      <c r="B38" s="39" t="s">
        <v>241</v>
      </c>
      <c r="C38" s="21" t="s">
        <v>242</v>
      </c>
      <c r="D38" s="39" t="s">
        <v>243</v>
      </c>
      <c r="E38" s="21" t="s">
        <v>244</v>
      </c>
      <c r="F38" s="21" t="s">
        <v>245</v>
      </c>
      <c r="G38" s="39" t="s">
        <v>246</v>
      </c>
    </row>
    <row r="39" spans="1:7" ht="48" x14ac:dyDescent="0.3">
      <c r="A39" s="23">
        <v>3.1</v>
      </c>
      <c r="B39" s="24" t="s">
        <v>272</v>
      </c>
      <c r="C39" s="23">
        <v>7</v>
      </c>
      <c r="D39" s="25" t="s">
        <v>273</v>
      </c>
      <c r="E39" s="23">
        <f>C39*F39</f>
        <v>0</v>
      </c>
      <c r="F39" s="26"/>
      <c r="G39" s="27"/>
    </row>
    <row r="40" spans="1:7" ht="28.8" x14ac:dyDescent="0.3">
      <c r="A40" s="28">
        <v>3.2</v>
      </c>
      <c r="B40" s="29" t="s">
        <v>274</v>
      </c>
      <c r="C40" s="28">
        <v>7</v>
      </c>
      <c r="D40" s="30" t="s">
        <v>275</v>
      </c>
      <c r="E40" s="28">
        <f>C40*F40</f>
        <v>0</v>
      </c>
      <c r="F40" s="26"/>
      <c r="G40" s="27"/>
    </row>
    <row r="41" spans="1:7" ht="29.4" thickBot="1" x14ac:dyDescent="0.35">
      <c r="A41" s="31">
        <v>3.3</v>
      </c>
      <c r="B41" s="32" t="s">
        <v>276</v>
      </c>
      <c r="C41" s="31">
        <v>7</v>
      </c>
      <c r="D41" s="33" t="s">
        <v>277</v>
      </c>
      <c r="E41" s="31">
        <f>C41*F41</f>
        <v>0</v>
      </c>
      <c r="F41" s="34"/>
      <c r="G41" s="35"/>
    </row>
    <row r="42" spans="1:7" ht="15" thickBot="1" x14ac:dyDescent="0.35">
      <c r="A42" s="36"/>
      <c r="B42" s="36"/>
      <c r="C42" s="37">
        <v>21</v>
      </c>
      <c r="D42" s="38" t="s">
        <v>278</v>
      </c>
      <c r="E42" s="37">
        <f>SUM(E39:E41)</f>
        <v>0</v>
      </c>
      <c r="F42" s="36"/>
      <c r="G42" s="36"/>
    </row>
    <row r="43" spans="1:7" x14ac:dyDescent="0.3">
      <c r="A43" s="6"/>
      <c r="B43" s="6"/>
      <c r="C43" s="6"/>
      <c r="D43" s="6"/>
      <c r="E43" s="6"/>
      <c r="F43" s="6"/>
      <c r="G43" s="6"/>
    </row>
    <row r="44" spans="1:7" x14ac:dyDescent="0.3">
      <c r="A44" s="147" t="s">
        <v>279</v>
      </c>
      <c r="B44" s="147"/>
      <c r="C44" s="147"/>
      <c r="D44" s="147"/>
      <c r="E44" s="147"/>
      <c r="F44" s="19" t="s">
        <v>280</v>
      </c>
      <c r="G44" s="20"/>
    </row>
    <row r="45" spans="1:7" ht="20.399999999999999" x14ac:dyDescent="0.3">
      <c r="A45" s="21" t="s">
        <v>2</v>
      </c>
      <c r="B45" s="39" t="s">
        <v>241</v>
      </c>
      <c r="C45" s="21" t="s">
        <v>242</v>
      </c>
      <c r="D45" s="39" t="s">
        <v>243</v>
      </c>
      <c r="E45" s="21" t="s">
        <v>244</v>
      </c>
      <c r="F45" s="21" t="s">
        <v>245</v>
      </c>
      <c r="G45" s="39" t="s">
        <v>246</v>
      </c>
    </row>
    <row r="46" spans="1:7" ht="28.8" x14ac:dyDescent="0.3">
      <c r="A46" s="23">
        <v>4.0999999999999996</v>
      </c>
      <c r="B46" s="24" t="s">
        <v>281</v>
      </c>
      <c r="C46" s="23">
        <v>7</v>
      </c>
      <c r="D46" s="25" t="s">
        <v>282</v>
      </c>
      <c r="E46" s="23">
        <f t="shared" ref="E46:E53" si="1">C46*F46</f>
        <v>0</v>
      </c>
      <c r="F46" s="26"/>
      <c r="G46" s="27"/>
    </row>
    <row r="47" spans="1:7" ht="28.8" x14ac:dyDescent="0.3">
      <c r="A47" s="28">
        <v>4.2</v>
      </c>
      <c r="B47" s="29" t="s">
        <v>283</v>
      </c>
      <c r="C47" s="28">
        <v>70</v>
      </c>
      <c r="D47" s="30" t="s">
        <v>284</v>
      </c>
      <c r="E47" s="28">
        <f t="shared" si="1"/>
        <v>0</v>
      </c>
      <c r="F47" s="26"/>
      <c r="G47" s="27"/>
    </row>
    <row r="48" spans="1:7" ht="28.8" x14ac:dyDescent="0.3">
      <c r="A48" s="23">
        <v>4.3</v>
      </c>
      <c r="B48" s="24" t="s">
        <v>285</v>
      </c>
      <c r="C48" s="23">
        <v>35</v>
      </c>
      <c r="D48" s="25" t="s">
        <v>286</v>
      </c>
      <c r="E48" s="23">
        <f t="shared" si="1"/>
        <v>0</v>
      </c>
      <c r="F48" s="26"/>
      <c r="G48" s="27"/>
    </row>
    <row r="49" spans="1:7" ht="28.8" x14ac:dyDescent="0.3">
      <c r="A49" s="28">
        <v>4.4000000000000004</v>
      </c>
      <c r="B49" s="29" t="s">
        <v>287</v>
      </c>
      <c r="C49" s="28">
        <v>35</v>
      </c>
      <c r="D49" s="30" t="s">
        <v>288</v>
      </c>
      <c r="E49" s="28">
        <f t="shared" si="1"/>
        <v>0</v>
      </c>
      <c r="F49" s="26"/>
      <c r="G49" s="27"/>
    </row>
    <row r="50" spans="1:7" ht="28.8" x14ac:dyDescent="0.3">
      <c r="A50" s="23">
        <v>4.5</v>
      </c>
      <c r="B50" s="24" t="s">
        <v>289</v>
      </c>
      <c r="C50" s="23">
        <v>35</v>
      </c>
      <c r="D50" s="25" t="s">
        <v>286</v>
      </c>
      <c r="E50" s="23">
        <f t="shared" si="1"/>
        <v>0</v>
      </c>
      <c r="F50" s="26"/>
      <c r="G50" s="27"/>
    </row>
    <row r="51" spans="1:7" ht="38.4" x14ac:dyDescent="0.3">
      <c r="A51" s="28">
        <v>4.5999999999999996</v>
      </c>
      <c r="B51" s="29" t="s">
        <v>290</v>
      </c>
      <c r="C51" s="28">
        <v>210</v>
      </c>
      <c r="D51" s="30" t="s">
        <v>291</v>
      </c>
      <c r="E51" s="28">
        <f t="shared" si="1"/>
        <v>0</v>
      </c>
      <c r="F51" s="26"/>
      <c r="G51" s="27"/>
    </row>
    <row r="52" spans="1:7" ht="28.8" x14ac:dyDescent="0.3">
      <c r="A52" s="23">
        <v>4.7</v>
      </c>
      <c r="B52" s="24" t="s">
        <v>292</v>
      </c>
      <c r="C52" s="23">
        <v>35</v>
      </c>
      <c r="D52" s="25" t="s">
        <v>293</v>
      </c>
      <c r="E52" s="23">
        <f t="shared" si="1"/>
        <v>0</v>
      </c>
      <c r="F52" s="26"/>
      <c r="G52" s="27"/>
    </row>
    <row r="53" spans="1:7" ht="48.6" thickBot="1" x14ac:dyDescent="0.35">
      <c r="A53" s="40">
        <v>4.8</v>
      </c>
      <c r="B53" s="41" t="s">
        <v>294</v>
      </c>
      <c r="C53" s="40">
        <v>35</v>
      </c>
      <c r="D53" s="42" t="s">
        <v>295</v>
      </c>
      <c r="E53" s="40">
        <f t="shared" si="1"/>
        <v>0</v>
      </c>
      <c r="F53" s="34"/>
      <c r="G53" s="35"/>
    </row>
    <row r="54" spans="1:7" ht="15" thickBot="1" x14ac:dyDescent="0.35">
      <c r="A54" s="36"/>
      <c r="B54" s="36"/>
      <c r="C54" s="37">
        <v>462</v>
      </c>
      <c r="D54" s="38" t="s">
        <v>296</v>
      </c>
      <c r="E54" s="37">
        <f>SUM(E46:E53)</f>
        <v>0</v>
      </c>
      <c r="F54" s="36"/>
      <c r="G54" s="36"/>
    </row>
    <row r="55" spans="1:7" x14ac:dyDescent="0.3">
      <c r="A55" s="6"/>
      <c r="B55" s="6"/>
      <c r="C55" s="6"/>
      <c r="D55" s="6"/>
      <c r="E55" s="6"/>
      <c r="F55" s="6"/>
      <c r="G55" s="6"/>
    </row>
    <row r="56" spans="1:7" x14ac:dyDescent="0.3">
      <c r="A56" s="147" t="s">
        <v>297</v>
      </c>
      <c r="B56" s="147"/>
      <c r="C56" s="147"/>
      <c r="D56" s="147"/>
      <c r="E56" s="147"/>
      <c r="F56" s="19" t="s">
        <v>298</v>
      </c>
      <c r="G56" s="20"/>
    </row>
    <row r="57" spans="1:7" ht="20.399999999999999" x14ac:dyDescent="0.3">
      <c r="A57" s="21" t="s">
        <v>2</v>
      </c>
      <c r="B57" s="39" t="s">
        <v>241</v>
      </c>
      <c r="C57" s="21" t="s">
        <v>242</v>
      </c>
      <c r="D57" s="39" t="s">
        <v>243</v>
      </c>
      <c r="E57" s="21" t="s">
        <v>244</v>
      </c>
      <c r="F57" s="21" t="s">
        <v>245</v>
      </c>
      <c r="G57" s="39" t="s">
        <v>246</v>
      </c>
    </row>
    <row r="58" spans="1:7" ht="40.799999999999997" x14ac:dyDescent="0.3">
      <c r="A58" s="23">
        <v>5.0999999999999996</v>
      </c>
      <c r="B58" s="24" t="s">
        <v>299</v>
      </c>
      <c r="C58" s="23">
        <v>35</v>
      </c>
      <c r="D58" s="25" t="s">
        <v>300</v>
      </c>
      <c r="E58" s="23">
        <f>C58*F58</f>
        <v>0</v>
      </c>
      <c r="F58" s="26"/>
      <c r="G58" s="27"/>
    </row>
    <row r="59" spans="1:7" ht="39" thickBot="1" x14ac:dyDescent="0.35">
      <c r="A59" s="40">
        <v>5.2</v>
      </c>
      <c r="B59" s="41" t="s">
        <v>301</v>
      </c>
      <c r="C59" s="40">
        <v>7</v>
      </c>
      <c r="D59" s="42" t="s">
        <v>302</v>
      </c>
      <c r="E59" s="40">
        <f>C59*F59</f>
        <v>0</v>
      </c>
      <c r="F59" s="34"/>
      <c r="G59" s="35"/>
    </row>
    <row r="60" spans="1:7" ht="15" thickBot="1" x14ac:dyDescent="0.35">
      <c r="A60" s="36"/>
      <c r="B60" s="36"/>
      <c r="C60" s="37">
        <v>42</v>
      </c>
      <c r="D60" s="38" t="s">
        <v>303</v>
      </c>
      <c r="E60" s="37">
        <f>SUM(E58:E59)</f>
        <v>0</v>
      </c>
      <c r="F60" s="36"/>
      <c r="G60" s="36"/>
    </row>
    <row r="61" spans="1:7" ht="15" thickBot="1" x14ac:dyDescent="0.35">
      <c r="A61" s="6"/>
      <c r="B61" s="6"/>
      <c r="C61" s="6"/>
      <c r="D61" s="6"/>
      <c r="E61" s="6"/>
      <c r="F61" s="6"/>
      <c r="G61" s="6"/>
    </row>
    <row r="62" spans="1:7" ht="15.6" x14ac:dyDescent="0.3">
      <c r="A62" s="148" t="s">
        <v>304</v>
      </c>
      <c r="B62" s="148"/>
      <c r="C62" s="148"/>
      <c r="D62" s="43" t="s">
        <v>305</v>
      </c>
      <c r="E62" s="44">
        <v>700</v>
      </c>
      <c r="F62" s="45"/>
      <c r="G62" s="45"/>
    </row>
    <row r="63" spans="1:7" ht="15.6" x14ac:dyDescent="0.3">
      <c r="A63" s="149"/>
      <c r="B63" s="149"/>
      <c r="C63" s="149"/>
      <c r="D63" s="46" t="s">
        <v>306</v>
      </c>
      <c r="E63" s="47">
        <f>E26+E35+E42+E54+E60</f>
        <v>0</v>
      </c>
      <c r="F63" s="48"/>
      <c r="G63" s="48"/>
    </row>
    <row r="64" spans="1:7" ht="16.2" thickBot="1" x14ac:dyDescent="0.35">
      <c r="A64" s="150"/>
      <c r="B64" s="150"/>
      <c r="C64" s="150"/>
      <c r="D64" s="49" t="s">
        <v>307</v>
      </c>
      <c r="E64" s="50">
        <f>IF(E62=0,0,E63/E62)</f>
        <v>0</v>
      </c>
      <c r="F64" s="51"/>
      <c r="G64" s="51"/>
    </row>
    <row r="65" spans="1:7" x14ac:dyDescent="0.3">
      <c r="A65" s="6"/>
      <c r="B65" s="6"/>
      <c r="C65" s="6"/>
      <c r="D65" s="6"/>
      <c r="E65" s="6"/>
      <c r="F65" s="6"/>
      <c r="G65" s="6"/>
    </row>
    <row r="66" spans="1:7" x14ac:dyDescent="0.3">
      <c r="A66" s="151" t="s">
        <v>308</v>
      </c>
      <c r="B66" s="151"/>
      <c r="C66" s="146"/>
      <c r="D66" s="146"/>
      <c r="E66" s="52"/>
      <c r="F66" s="146"/>
      <c r="G66" s="146"/>
    </row>
  </sheetData>
  <mergeCells count="20">
    <mergeCell ref="A37:E37"/>
    <mergeCell ref="A1:G1"/>
    <mergeCell ref="A3:G3"/>
    <mergeCell ref="A6:G6"/>
    <mergeCell ref="B9:D9"/>
    <mergeCell ref="B10:D10"/>
    <mergeCell ref="B11:D11"/>
    <mergeCell ref="B12:D12"/>
    <mergeCell ref="B14:C14"/>
    <mergeCell ref="B15:C15"/>
    <mergeCell ref="A17:E17"/>
    <mergeCell ref="A28:E28"/>
    <mergeCell ref="F66:G66"/>
    <mergeCell ref="A44:E44"/>
    <mergeCell ref="A56:E56"/>
    <mergeCell ref="A62:C62"/>
    <mergeCell ref="A63:C63"/>
    <mergeCell ref="A64:C64"/>
    <mergeCell ref="A66:B66"/>
    <mergeCell ref="C66:D66"/>
  </mergeCells>
  <dataValidations count="1">
    <dataValidation type="list" allowBlank="1" showInputMessage="1" showErrorMessage="1" errorTitle="Ungültiger Wert" error="Bitte nur 1, 0,5 oder 0 eingeben." promptTitle="Bewertung" prompt="Bitte 1, 0,5 oder 0 eintragen" sqref="F19:F25 F58:F59 F46:F53 F39:F41 F30:F34" xr:uid="{0D719A16-42CC-44C8-94EA-ACD43515F77D}">
      <formula1>"1,0.5,0"</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11</vt:i4>
      </vt:variant>
    </vt:vector>
  </HeadingPairs>
  <TitlesOfParts>
    <vt:vector size="13" baseType="lpstr">
      <vt:lpstr>Tabelle1</vt:lpstr>
      <vt:lpstr>Tabelle2</vt:lpstr>
      <vt:lpstr>Tabelle1!_Hlk106800756</vt:lpstr>
      <vt:lpstr>Tabelle1!_Hlk106800783</vt:lpstr>
      <vt:lpstr>Tabelle1!_Hlk106800797</vt:lpstr>
      <vt:lpstr>Tabelle1!_Hlk106800853</vt:lpstr>
      <vt:lpstr>Tabelle1!_Hlk106801041</vt:lpstr>
      <vt:lpstr>Tabelle1!_Hlk106801061</vt:lpstr>
      <vt:lpstr>Tabelle1!_Hlk106801084</vt:lpstr>
      <vt:lpstr>Tabelle1!_Hlk106801119</vt:lpstr>
      <vt:lpstr>Tabelle1!_Hlk108765320</vt:lpstr>
      <vt:lpstr>Tabelle1!Druckbereich</vt:lpstr>
      <vt:lpstr>Tabelle1!Drucktitel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Nebe, Pascal</dc:creator>
  <cp:lastModifiedBy>Häcker-Genuit, Yana</cp:lastModifiedBy>
  <cp:lastPrinted>2026-04-08T09:48:15Z</cp:lastPrinted>
  <dcterms:created xsi:type="dcterms:W3CDTF">2024-10-10T09:03:02Z</dcterms:created>
  <dcterms:modified xsi:type="dcterms:W3CDTF">2026-04-15T08:04:30Z</dcterms:modified>
</cp:coreProperties>
</file>